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/xl/workbook.xml"/><Relationship Id="rId2" Type="http://schemas.openxmlformats.org/package/2006/relationships/metadata/core-properties" Target="/docProps/core.xml"/><Relationship Id="rId3" Type="http://schemas.openxmlformats.org/officeDocument/2006/relationships/extended-properties" Target="/docProps/app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tabRatio="500"/>
  </bookViews>
  <sheets>
    <sheet r:id="rId1" name="Site Details" sheetId="1"/>
    <sheet r:id="rId2" name="Safety Checklist" sheetId="2"/>
    <sheet r:id="rId3" name="Action Tracker" sheetId="3"/>
    <sheet r:id="rId4" name="Inspection Log" sheetId="4"/>
    <sheet r:id="rId5" name="Dashboard" sheetId="5"/>
    <sheet r:id="rId6" name="Compliance Report" sheetId="6"/>
    <sheet r:id="rId7" name="Instructions" sheetId="7"/>
    <sheet r:id="rId8" name="_DropdownLists" sheetId="8"/>
  </sheets>
  <calcPr calcId="0" iterate="1" iterateCount="1000" iterateDelta="0.01"/>
</workbook>
</file>

<file path=xl/sharedStrings.xml><?xml version="1.0" encoding="utf-8"?>
<sst xmlns="http://schemas.openxmlformats.org/spreadsheetml/2006/main" count="367" uniqueCount="367">
  <si>
    <t>CONSTRUCTION ESTIMATOR INDIA</t>
  </si>
  <si>
    <t>Electrical Safety Checklist Template</t>
  </si>
  <si>
    <t>📋 PROJECT INFORMATION</t>
  </si>
  <si>
    <t>Project Name:</t>
  </si>
  <si>
    <t>[Enter Project Name]</t>
  </si>
  <si>
    <t>Client Name:</t>
  </si>
  <si>
    <t>[Enter Client Name]</t>
  </si>
  <si>
    <t>Project Code:</t>
  </si>
  <si>
    <t>[Enter Code]</t>
  </si>
  <si>
    <t>Client Contact:</t>
  </si>
  <si>
    <t>[Phone/Email]</t>
  </si>
  <si>
    <t>Location/Address:</t>
  </si>
  <si>
    <t>[Enter Location]</t>
  </si>
  <si>
    <t>Contractor Name:</t>
  </si>
  <si>
    <t>[Enter Contractor]</t>
  </si>
  <si>
    <t>City/State:</t>
  </si>
  <si>
    <t>[Enter City, State]</t>
  </si>
  <si>
    <t>Contractor License No.:</t>
  </si>
  <si>
    <t>[Enter License]</t>
  </si>
  <si>
    <t>Start Date:</t>
  </si>
  <si>
    <t>[DD/MM/YYYY]</t>
  </si>
  <si>
    <t>Site Engineer:</t>
  </si>
  <si>
    <t>[Enter Name]</t>
  </si>
  <si>
    <t>Expected Completion:</t>
  </si>
  <si>
    <t>Safety Officer:</t>
  </si>
  <si>
    <t>Project Value (₹):</t>
  </si>
  <si>
    <t>[Enter Amount]</t>
  </si>
  <si>
    <t>Electrical Supervisor:</t>
  </si>
  <si>
    <t>Project Type:</t>
  </si>
  <si>
    <t>[Residential/Commercial/Industrial]</t>
  </si>
  <si>
    <t>Emergency Contact:</t>
  </si>
  <si>
    <t>[Enter Number]</t>
  </si>
  <si>
    <t>🔍 INSPECTION DETAILS</t>
  </si>
  <si>
    <t>Last Inspection Date:</t>
  </si>
  <si>
    <t>[Date]</t>
  </si>
  <si>
    <t>Next Inspection Due:</t>
  </si>
  <si>
    <t>Inspection Frequency:</t>
  </si>
  <si>
    <t>[Daily/Weekly/Monthly]</t>
  </si>
  <si>
    <t>Inspector Name:</t>
  </si>
  <si>
    <t>[Name]</t>
  </si>
  <si>
    <t>Current Safety Score:</t>
  </si>
  <si>
    <t>Compliance Status:</t>
  </si>
  <si>
    <t>❌ Critical</t>
  </si>
  <si>
    <t>Total Items Checked:</t>
  </si>
  <si>
    <t>Non-Compliant Items:</t>
  </si>
  <si>
    <t>📜 CERTIFICATIONS &amp; COMPLIANCE</t>
  </si>
  <si>
    <t>Electrical License Valid:</t>
  </si>
  <si>
    <t>[Yes/No]</t>
  </si>
  <si>
    <t>License Expiry:</t>
  </si>
  <si>
    <t>IS Standards Followed:</t>
  </si>
  <si>
    <t>[IS 732/IS 3043]</t>
  </si>
  <si>
    <t>Last Audit Date:</t>
  </si>
  <si>
    <t>Safety Training Status:</t>
  </si>
  <si>
    <t>[Completed/Pending]</t>
  </si>
  <si>
    <t>Training Date:</t>
  </si>
  <si>
    <t>Insurance Valid:</t>
  </si>
  <si>
    <t>Policy Number:</t>
  </si>
  <si>
    <t>[Number]</t>
  </si>
  <si>
    <t>© Construction Estimator India | Professional Safety Templates</t>
  </si>
  <si>
    <t>ELECTRICAL SAFETY CHECKLIST</t>
  </si>
  <si>
    <t>As per IS 732, IS 3043, and Indian Electricity Rules 2005</t>
  </si>
  <si>
    <t>S.No.</t>
  </si>
  <si>
    <t>Category</t>
  </si>
  <si>
    <t>Checklist Item</t>
  </si>
  <si>
    <t>Status</t>
  </si>
  <si>
    <t>Priority</t>
  </si>
  <si>
    <t>IS Standard</t>
  </si>
  <si>
    <t>Checked By</t>
  </si>
  <si>
    <t>Date</t>
  </si>
  <si>
    <t>Remarks</t>
  </si>
  <si>
    <t>General Safety</t>
  </si>
  <si>
    <t>All electrical installations comply with IS 732 standards</t>
  </si>
  <si>
    <t>Pending</t>
  </si>
  <si>
    <t>High</t>
  </si>
  <si>
    <t>IS 732</t>
  </si>
  <si>
    <t>Electrical drawings and layouts available on site</t>
  </si>
  <si>
    <t>IE Rules</t>
  </si>
  <si>
    <t>Licensed electrical contractor employed</t>
  </si>
  <si>
    <t>IE Act 2003</t>
  </si>
  <si>
    <t>Electrical safety signage displayed at all locations</t>
  </si>
  <si>
    <t>Medium</t>
  </si>
  <si>
    <t>IS 2551</t>
  </si>
  <si>
    <t>Emergency shutdown procedures posted</t>
  </si>
  <si>
    <t>IS 14665</t>
  </si>
  <si>
    <t>First aid kit available near electrical panels</t>
  </si>
  <si>
    <t>Factory Act</t>
  </si>
  <si>
    <t>Fire extinguishers (CO2/DCP) near electrical installations</t>
  </si>
  <si>
    <t>IS 2190</t>
  </si>
  <si>
    <t>Rubber mats placed in front of switchboards</t>
  </si>
  <si>
    <t>IS 5424</t>
  </si>
  <si>
    <t>Earthing</t>
  </si>
  <si>
    <t>Earthing system as per IS 3043 specifications</t>
  </si>
  <si>
    <t>IS 3043</t>
  </si>
  <si>
    <t>Earth resistance less than 1 ohm for substations</t>
  </si>
  <si>
    <t>Earth resistance less than 5 ohms for general installations</t>
  </si>
  <si>
    <t>Earth pits accessible and maintained</t>
  </si>
  <si>
    <t>Earth continuity verified and documented</t>
  </si>
  <si>
    <t>Equipment body earthing completed</t>
  </si>
  <si>
    <t>Neutral earthing properly done</t>
  </si>
  <si>
    <t>Lightning arrestor earthing verified</t>
  </si>
  <si>
    <t>IS 2309</t>
  </si>
  <si>
    <t>Wiring</t>
  </si>
  <si>
    <t>Cables sized as per load calculations (IS 732)</t>
  </si>
  <si>
    <t>Cable insulation rating appropriate for voltage</t>
  </si>
  <si>
    <t>IS 694</t>
  </si>
  <si>
    <t>No exposed wires or damaged insulation</t>
  </si>
  <si>
    <t>Cable trays and conduits properly installed</t>
  </si>
  <si>
    <t>IS 9537</t>
  </si>
  <si>
    <t>Wire color coding as per IS standard</t>
  </si>
  <si>
    <t>Junction boxes properly covered and labeled</t>
  </si>
  <si>
    <t>IS 5133</t>
  </si>
  <si>
    <t>Underground cables at proper depth with markers</t>
  </si>
  <si>
    <t>IS 1255</t>
  </si>
  <si>
    <t>Cable joints properly made with approved materials</t>
  </si>
  <si>
    <t>IS 8130</t>
  </si>
  <si>
    <t>Protection</t>
  </si>
  <si>
    <t>MCBs/MCCBs rated correctly for circuits</t>
  </si>
  <si>
    <t>IS 8828</t>
  </si>
  <si>
    <t>ELCB/RCCB installed (30mA sensitivity)</t>
  </si>
  <si>
    <t>IS 12640</t>
  </si>
  <si>
    <t>Isolators provided at main distribution points</t>
  </si>
  <si>
    <t>IS 13947</t>
  </si>
  <si>
    <t>Surge protection devices installed</t>
  </si>
  <si>
    <t>IS 3070</t>
  </si>
  <si>
    <t>Overload protection functioning</t>
  </si>
  <si>
    <t>Short circuit protection adequate</t>
  </si>
  <si>
    <t>Phase sequence protection for 3-phase motors</t>
  </si>
  <si>
    <t>IS 8623</t>
  </si>
  <si>
    <t>Auto-changeover for backup power tested</t>
  </si>
  <si>
    <t>Panels</t>
  </si>
  <si>
    <t>Panel boards IP rated for location (IP54 outdoor)</t>
  </si>
  <si>
    <t>Proper ventilation in panel enclosures</t>
  </si>
  <si>
    <t>Bus bar connections tight and insulated</t>
  </si>
  <si>
    <t>Panel door interlocks functioning</t>
  </si>
  <si>
    <t>Circuit identification labels on all breakers</t>
  </si>
  <si>
    <t>Metering instruments calibrated</t>
  </si>
  <si>
    <t>IS 722</t>
  </si>
  <si>
    <t>PPE</t>
  </si>
  <si>
    <t>Insulated gloves available (Class 0 min)</t>
  </si>
  <si>
    <t>IS 4770</t>
  </si>
  <si>
    <t>Safety shoes with insulated soles provided</t>
  </si>
  <si>
    <t>IS 15298</t>
  </si>
  <si>
    <t>Face shields for arc flash protection</t>
  </si>
  <si>
    <t>IS 8521</t>
  </si>
  <si>
    <t>Insulated tools used by electricians</t>
  </si>
  <si>
    <t>IS 10293</t>
  </si>
  <si>
    <t>Voltage tester/detector available</t>
  </si>
  <si>
    <t>IS 10810</t>
  </si>
  <si>
    <t>Lock Out Tag Out (LOTO) system implemented</t>
  </si>
  <si>
    <t>OSHA</t>
  </si>
  <si>
    <t>Workers trained on electrical hazards</t>
  </si>
  <si>
    <t>ACTION TRACKER - NON-COMPLIANCE ITEMS</t>
  </si>
  <si>
    <t>Track and resolve electrical safety non-compliance issues</t>
  </si>
  <si>
    <t>Action ID</t>
  </si>
  <si>
    <t>Date Raised</t>
  </si>
  <si>
    <t>Non-Compliance Description</t>
  </si>
  <si>
    <t>Checklist Ref</t>
  </si>
  <si>
    <t>Assigned To</t>
  </si>
  <si>
    <t>Target Date</t>
  </si>
  <si>
    <t>Completion</t>
  </si>
  <si>
    <t>Corrective Action Taken</t>
  </si>
  <si>
    <t>ACT-001</t>
  </si>
  <si>
    <t>15/01/2025</t>
  </si>
  <si>
    <t>Earth pit resistance exceeds 5 ohms</t>
  </si>
  <si>
    <t>Item #11</t>
  </si>
  <si>
    <t>Ravi Kumar</t>
  </si>
  <si>
    <t>20/01/2025</t>
  </si>
  <si>
    <t>Open</t>
  </si>
  <si>
    <t>ACT-002</t>
  </si>
  <si>
    <t>Missing rubber mats at DB panels</t>
  </si>
  <si>
    <t>Item #8</t>
  </si>
  <si>
    <t>Site Team</t>
  </si>
  <si>
    <t>18/01/2025</t>
  </si>
  <si>
    <t>ACT-003</t>
  </si>
  <si>
    <t>14/01/2025</t>
  </si>
  <si>
    <t>RCCB not installed in wet areas</t>
  </si>
  <si>
    <t>Item #26</t>
  </si>
  <si>
    <t>Critical</t>
  </si>
  <si>
    <t>Electrician</t>
  </si>
  <si>
    <t>16/01/2025</t>
  </si>
  <si>
    <t>In Progress</t>
  </si>
  <si>
    <t>Procurement done</t>
  </si>
  <si>
    <t>ACT-004</t>
  </si>
  <si>
    <t>13/01/2025</t>
  </si>
  <si>
    <t>Cable color coding not followed</t>
  </si>
  <si>
    <t>Item #21</t>
  </si>
  <si>
    <t>Wiring Team</t>
  </si>
  <si>
    <t>22/01/2025</t>
  </si>
  <si>
    <t>ACT-005</t>
  </si>
  <si>
    <t>12/01/2025</t>
  </si>
  <si>
    <t>Missing circuit labels on panel</t>
  </si>
  <si>
    <t>Item #37</t>
  </si>
  <si>
    <t>Low</t>
  </si>
  <si>
    <t>Helper</t>
  </si>
  <si>
    <t>25/01/2025</t>
  </si>
  <si>
    <t>Completed</t>
  </si>
  <si>
    <t>Labels applied</t>
  </si>
  <si>
    <t>INSPECTION LOG REGISTER</t>
  </si>
  <si>
    <t>Record of all electrical safety inspections conducted</t>
  </si>
  <si>
    <t>Log ID</t>
  </si>
  <si>
    <t>Time</t>
  </si>
  <si>
    <t>Inspector</t>
  </si>
  <si>
    <t>Type</t>
  </si>
  <si>
    <t>Checked</t>
  </si>
  <si>
    <t>Compliant</t>
  </si>
  <si>
    <t>Non-Comp</t>
  </si>
  <si>
    <t>Score %</t>
  </si>
  <si>
    <t>Signature</t>
  </si>
  <si>
    <t>INS-001</t>
  </si>
  <si>
    <t>10/01/2025</t>
  </si>
  <si>
    <t>09:00</t>
  </si>
  <si>
    <t>Suresh M.</t>
  </si>
  <si>
    <t>Daily</t>
  </si>
  <si>
    <t>88.9%</t>
  </si>
  <si>
    <t>General inspection</t>
  </si>
  <si>
    <t>INS-002</t>
  </si>
  <si>
    <t>11/01/2025</t>
  </si>
  <si>
    <t>09:30</t>
  </si>
  <si>
    <t>93.3%</t>
  </si>
  <si>
    <t>Earthing focus</t>
  </si>
  <si>
    <t>INS-003</t>
  </si>
  <si>
    <t>10:00</t>
  </si>
  <si>
    <t>Rajesh K.</t>
  </si>
  <si>
    <t>Weekly</t>
  </si>
  <si>
    <t>84.4%</t>
  </si>
  <si>
    <t>Full audit</t>
  </si>
  <si>
    <t>INS-004</t>
  </si>
  <si>
    <t>09:15</t>
  </si>
  <si>
    <t>91.1%</t>
  </si>
  <si>
    <t>Post correction check</t>
  </si>
  <si>
    <t>ELECTRICAL SAFETY DASHBOARD</t>
  </si>
  <si>
    <t>Real-time Safety Compliance Overview</t>
  </si>
  <si>
    <t>📋 TOTAL ITEMS</t>
  </si>
  <si>
    <t>✓ COMPLIANT</t>
  </si>
  <si>
    <t>✗ NON-COMPLIANT</t>
  </si>
  <si>
    <t>📊 COMPLIANCE SCORE</t>
  </si>
  <si>
    <t>⚠ OPEN ACTIONS</t>
  </si>
  <si>
    <t>📅 LAST INSPECTION</t>
  </si>
  <si>
    <t>15/01/25</t>
  </si>
  <si>
    <t>COMPLIANCE BY CATEGORY</t>
  </si>
  <si>
    <t>ACTIONS BY PRIORITY</t>
  </si>
  <si>
    <t>ACTION STATUS</t>
  </si>
  <si>
    <t>Non-Compliant</t>
  </si>
  <si>
    <t>Count</t>
  </si>
  <si>
    <t>ELECTRICAL SAFETY COMPLIANCE REPORT</t>
  </si>
  <si>
    <t>Summary Report for Management Review</t>
  </si>
  <si>
    <t>Report Date:</t>
  </si>
  <si>
    <t>03/04/2026</t>
  </si>
  <si>
    <t>Reporting Period:</t>
  </si>
  <si>
    <t>[Start] to [End]</t>
  </si>
  <si>
    <t>Prepared By:</t>
  </si>
  <si>
    <t>📊 EXECUTIVE SUMMARY</t>
  </si>
  <si>
    <t>Metric</t>
  </si>
  <si>
    <t>Value</t>
  </si>
  <si>
    <t>Target</t>
  </si>
  <si>
    <t>Trend</t>
  </si>
  <si>
    <t>Overall Compliance Score</t>
  </si>
  <si>
    <t>95%</t>
  </si>
  <si>
    <t>Below Target</t>
  </si>
  <si>
    <t>↑ Improving</t>
  </si>
  <si>
    <t>Critical Issues Open</t>
  </si>
  <si>
    <t>Needs Action</t>
  </si>
  <si>
    <t>↓ Decreased</t>
  </si>
  <si>
    <t>Days Since Last Incident</t>
  </si>
  <si>
    <t>30+</t>
  </si>
  <si>
    <t>Good</t>
  </si>
  <si>
    <t>↑ Increasing</t>
  </si>
  <si>
    <t>Training Completion</t>
  </si>
  <si>
    <t>92%</t>
  </si>
  <si>
    <t>100%</t>
  </si>
  <si>
    <t>Near Target</t>
  </si>
  <si>
    <t>→ Stable</t>
  </si>
  <si>
    <t>Inspection Frequency</t>
  </si>
  <si>
    <t>On Track</t>
  </si>
  <si>
    <t>→ Maintained</t>
  </si>
  <si>
    <t>📋 CATEGORY-WISE COMPLIANCE</t>
  </si>
  <si>
    <t>Total Items</t>
  </si>
  <si>
    <t>Score</t>
  </si>
  <si>
    <t>General Electrical Safety</t>
  </si>
  <si>
    <t>87.5%</t>
  </si>
  <si>
    <t>Earthing &amp; Grounding</t>
  </si>
  <si>
    <t>75.0%</t>
  </si>
  <si>
    <t>Wiring &amp; Cabling</t>
  </si>
  <si>
    <t>Switchgear &amp; Protection</t>
  </si>
  <si>
    <t>Panels &amp; Enclosures</t>
  </si>
  <si>
    <t>100.0%</t>
  </si>
  <si>
    <t>PPE &amp; Personnel Safety</t>
  </si>
  <si>
    <t>TOTAL</t>
  </si>
  <si>
    <t>Prepared By: _________________</t>
  </si>
  <si>
    <t>Reviewed By: _________________</t>
  </si>
  <si>
    <t>Date: _________________</t>
  </si>
  <si>
    <t>📚 ELECTRICAL SAFETY CHECKLIST - USER GUIDE</t>
  </si>
  <si>
    <t>How to Use This Template Effectively</t>
  </si>
  <si>
    <t>🏗️ GETTING STARTED</t>
  </si>
  <si>
    <t>━━━━━━━━━━━━━━━━━━━━━━━━━━━━━━━━━━━━━━━━━━━━━━━━━━━━━━━━━━━━━━━━━━━━━━━━━━━━━━━</t>
  </si>
  <si>
    <t>1. Start with the 'Site Details' sheet - Fill in all project and contractor information</t>
  </si>
  <si>
    <t>2. Ensure all certifications and licenses are current and documented</t>
  </si>
  <si>
    <t>3. Assign a Safety Officer and Electrical Supervisor for the project</t>
  </si>
  <si>
    <t>✅ USING THE SAFETY CHECKLIST</t>
  </si>
  <si>
    <t>1. Go through each checklist item systematically during inspections</t>
  </si>
  <si>
    <t>2. Update the 'Status' column: Compliant, Non-Compliant, N/A, or Pending</t>
  </si>
  <si>
    <t>3. Mark the Priority as: Critical, High, Medium, or Low</t>
  </si>
  <si>
    <t>4. Reference the IS Standard codes for compliance requirements</t>
  </si>
  <si>
    <t>5. Record the inspector name and date for accountability</t>
  </si>
  <si>
    <t>6. Add remarks for any observations or follow-up actions needed</t>
  </si>
  <si>
    <t>⚠️ ACTION TRACKER USAGE</t>
  </si>
  <si>
    <t>1. Create an action item for each non-compliance found</t>
  </si>
  <si>
    <t>2. Assign a responsible person and target completion date</t>
  </si>
  <si>
    <t>3. Track status: Open → In Progress → Completed</t>
  </si>
  <si>
    <t>4. Document corrective actions taken for audit purposes</t>
  </si>
  <si>
    <t>5. Review open actions weekly with the project team</t>
  </si>
  <si>
    <t>📊 DASHBOARD &amp; REPORTING</t>
  </si>
  <si>
    <t>1. Dashboard provides real-time compliance overview</t>
  </si>
  <si>
    <t>VALID DROPDOWN VALUES</t>
  </si>
  <si>
    <t>3. Use charts to identify problem areas quickly</t>
  </si>
  <si>
    <t>Safety Checklist - Category:</t>
  </si>
  <si>
    <t>General Safety, Earthing, Wiring, Protection, Panels, PPE, Temporary Power, Lighting, Fire Safety, High Voltage, Testing, Documentation</t>
  </si>
  <si>
    <t>Safety Checklist - Status:</t>
  </si>
  <si>
    <t>✔ Compliant, ⚠ Attention, ❌ Non-Compliant, Pending, N/A</t>
  </si>
  <si>
    <t>Safety Checklist - Priority:</t>
  </si>
  <si>
    <t>Critical, High, Medium, Low</t>
  </si>
  <si>
    <t>Action Tracker - Priority:</t>
  </si>
  <si>
    <t>Action Tracker - Status:</t>
  </si>
  <si>
    <t>Open, In Progress, Completed, Cancelled</t>
  </si>
  <si>
    <t>Inspection Log - Type:</t>
  </si>
  <si>
    <t>Daily, Weekly, Monthly, Quarterly, Annual, Special</t>
  </si>
  <si>
    <t>• IS 732 - Electrical Wiring in Buildings</t>
  </si>
  <si>
    <t>• IE Rules 2005 - Indian Electricity Rules</t>
  </si>
  <si>
    <t>• IS 694 - PVC Insulated Cables</t>
  </si>
  <si>
    <t>• IS 8828 - Miniature Circuit Breakers (MCBs)</t>
  </si>
  <si>
    <t>• IS 12640 - Residual Current Devices (RCDs/ELCBs)</t>
  </si>
  <si>
    <t>📞 EMERGENCY CONTACTS</t>
  </si>
  <si>
    <t>• Electrical Emergency: Contact your local DISCOM</t>
  </si>
  <si>
    <t>• Fire Emergency: 101</t>
  </si>
  <si>
    <t>• Ambulance: 108</t>
  </si>
  <si>
    <t>• Police: 100</t>
  </si>
  <si>
    <t>© Construction Estimator India | Professional Safety Templates | www.constructionestimatorindia.com</t>
  </si>
  <si>
    <t>Status (Safety)</t>
  </si>
  <si>
    <t>Action Status</t>
  </si>
  <si>
    <t>Inspection Type</t>
  </si>
  <si>
    <t>Project Type</t>
  </si>
  <si>
    <t>Yes/No/Expired</t>
  </si>
  <si>
    <t>Training Status</t>
  </si>
  <si>
    <t>Inspection Freq</t>
  </si>
  <si>
    <t>✔ Compliant</t>
  </si>
  <si>
    <t>Residential</t>
  </si>
  <si>
    <t>Yes</t>
  </si>
  <si>
    <t>⚠ Attention</t>
  </si>
  <si>
    <t>Commercial</t>
  </si>
  <si>
    <t>No</t>
  </si>
  <si>
    <t>❌ Non-Compliant</t>
  </si>
  <si>
    <t>Monthly</t>
  </si>
  <si>
    <t>Industrial</t>
  </si>
  <si>
    <t>Expired</t>
  </si>
  <si>
    <t>Cancelled</t>
  </si>
  <si>
    <t>Quarterly</t>
  </si>
  <si>
    <t>Infrastructure</t>
  </si>
  <si>
    <t>N/A</t>
  </si>
  <si>
    <t>Annual</t>
  </si>
  <si>
    <t>Mixed Use</t>
  </si>
  <si>
    <t>Special</t>
  </si>
  <si>
    <t>Temporary Power</t>
  </si>
  <si>
    <t>Lighting</t>
  </si>
  <si>
    <t>Fire Safety</t>
  </si>
  <si>
    <t>High Voltage</t>
  </si>
  <si>
    <t>Testing</t>
  </si>
  <si>
    <t>Documentation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</si>
</sst>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scheme val="minor"/>
    </font>
    <font>
      <b/>
      <i val="0"/>
      <sz val="22"/>
      <color rgb="FFFFFFFF"/>
      <name val="Aptos Narrow"/>
    </font>
    <font>
      <b/>
      <i val="0"/>
      <sz val="14"/>
      <color rgb="FFFFFFFF"/>
      <name val="Aptos Narrow"/>
    </font>
    <font>
      <b/>
      <i val="0"/>
      <sz val="14"/>
      <color rgb="FF0F2A44"/>
      <name val="Aptos Narrow"/>
    </font>
    <font>
      <b/>
      <i val="0"/>
      <sz val="11"/>
      <color rgb="FF0F2A44"/>
      <name val="Aptos Narrow"/>
    </font>
    <font>
      <b val="0"/>
      <i val="0"/>
      <sz val="11"/>
      <name val="Aptos Narrow"/>
    </font>
    <font>
      <b val="0"/>
      <i val="0"/>
      <sz val="11"/>
      <color rgb="FFC62828"/>
      <name val="Aptos Narrow"/>
    </font>
    <font>
      <b val="0"/>
      <i/>
      <sz val="10"/>
      <color rgb="FF888888"/>
      <name val="Aptos Narrow"/>
    </font>
    <font>
      <b val="0"/>
      <i val="0"/>
      <sz val="11"/>
      <color rgb="FFFFFFFF"/>
      <name val="Aptos Narrow"/>
    </font>
    <font>
      <b/>
      <i val="0"/>
      <sz val="11"/>
      <color rgb="FFFFFFFF"/>
      <name val="Aptos Narrow"/>
    </font>
    <font>
      <b val="0"/>
      <i val="0"/>
      <sz val="11"/>
      <color rgb="FFF57F17"/>
      <name val="Aptos Narrow"/>
    </font>
    <font>
      <b val="0"/>
      <i val="0"/>
      <sz val="11"/>
      <color rgb="FF000000"/>
      <name val="Aptos Narrow"/>
    </font>
    <font>
      <b val="0"/>
      <i val="0"/>
      <sz val="11"/>
      <color rgb="FFE65100"/>
      <name val="Aptos Narrow"/>
    </font>
    <font>
      <b val="0"/>
      <i val="0"/>
      <sz val="11"/>
      <color rgb="FF2E7D32"/>
      <name val="Aptos Narrow"/>
    </font>
    <font>
      <name val="Calibri"/>
      <scheme val="minor"/>
    </font>
    <font>
      <b/>
      <i val="0"/>
      <sz val="12"/>
      <color rgb="FF0F2A44"/>
      <name val="Aptos Narrow"/>
    </font>
    <font>
      <b/>
      <i val="0"/>
      <sz val="28"/>
      <color rgb="FF2196F3"/>
      <name val="Aptos Narrow"/>
    </font>
    <font>
      <b/>
      <i val="0"/>
      <sz val="28"/>
      <color rgb="FF4CAF50"/>
      <name val="Aptos Narrow"/>
    </font>
    <font>
      <b/>
      <i val="0"/>
      <sz val="28"/>
      <color rgb="FFF44336"/>
      <name val="Aptos Narrow"/>
    </font>
    <font>
      <b/>
      <i val="0"/>
      <sz val="28"/>
      <color rgb="FFFF9800"/>
      <name val="Aptos Narrow"/>
    </font>
    <font>
      <b/>
      <i val="0"/>
      <sz val="28"/>
      <color rgb="FF9C27B0"/>
      <name val="Aptos Narrow"/>
    </font>
    <font>
      <b/>
      <i val="0"/>
      <sz val="20"/>
      <color rgb="FF009688"/>
      <name val="Aptos Narrow"/>
    </font>
    <font>
      <b/>
      <i val="0"/>
      <sz val="12"/>
      <color rgb="FFFFFFFF"/>
      <name val="Aptos Narrow"/>
    </font>
    <font>
      <b/>
      <i val="0"/>
      <sz val="11"/>
      <name val="Aptos Narrow"/>
    </font>
    <font>
      <color rgb="FFF97316"/>
      <name val="Calibri"/>
      <scheme val="minor"/>
    </font>
    <font>
      <b/>
      <i val="0"/>
      <sz val="12"/>
      <name val="Aptos Narrow"/>
    </font>
  </fonts>
  <fills count="22">
    <fill>
      <patternFill patternType="none"/>
    </fill>
    <fill>
      <patternFill patternType="gray125"/>
    </fill>
    <fill>
      <patternFill patternType="solid">
        <fgColor rgb="FF0F2A44"/>
      </patternFill>
    </fill>
    <fill>
      <patternFill patternType="solid">
        <fgColor rgb="FFF97316"/>
      </patternFill>
    </fill>
    <fill>
      <patternFill patternType="solid">
        <fgColor rgb="FFF5F7FA"/>
      </patternFill>
    </fill>
    <fill>
      <patternFill patternType="solid">
        <fgColor rgb="FFFFFFFF"/>
      </patternFill>
    </fill>
    <fill>
      <patternFill patternType="solid">
        <fgColor rgb="FF1E3A5F"/>
      </patternFill>
    </fill>
    <fill>
      <patternFill patternType="solid">
        <fgColor rgb="FFFFF9C4"/>
      </patternFill>
    </fill>
    <fill>
      <patternFill patternType="solid">
        <fgColor rgb="FFFF9800"/>
      </patternFill>
    </fill>
    <fill>
      <patternFill patternType="solid">
        <fgColor rgb="FFF8FAFC"/>
      </patternFill>
    </fill>
    <fill>
      <patternFill patternType="solid">
        <fgColor rgb="FFFFC107"/>
      </patternFill>
    </fill>
    <fill>
      <patternFill patternType="solid">
        <fgColor rgb="FFFFCDD2"/>
      </patternFill>
    </fill>
    <fill>
      <patternFill patternType="solid">
        <fgColor rgb="FFD32F2F"/>
      </patternFill>
    </fill>
    <fill>
      <patternFill patternType="solid">
        <fgColor rgb="FFFFE0B2"/>
      </patternFill>
    </fill>
    <fill>
      <patternFill patternType="solid">
        <fgColor rgb="FF03A9F4"/>
      </patternFill>
    </fill>
    <fill>
      <patternFill patternType="solid">
        <fgColor rgb="FFC8E6C9"/>
      </patternFill>
    </fill>
    <fill>
      <patternFill patternType="solid">
        <fgColor rgb="FFE8F4FD"/>
      </patternFill>
    </fill>
    <fill>
      <patternFill patternType="solid">
        <fgColor rgb="FFE8F8F0"/>
      </patternFill>
    </fill>
    <fill>
      <patternFill patternType="solid">
        <fgColor rgb="FFFFEBEE"/>
      </patternFill>
    </fill>
    <fill>
      <patternFill patternType="solid">
        <fgColor rgb="FFFFF8E1"/>
      </patternFill>
    </fill>
    <fill>
      <patternFill patternType="solid">
        <fgColor rgb="FFF3E5F5"/>
      </patternFill>
    </fill>
    <fill>
      <patternFill patternType="solid">
        <fgColor rgb="FFE0F2F1"/>
      </patternFill>
    </fill>
  </fills>
  <borders count="12">
    <border>
      <left/>
      <right/>
      <top/>
      <bottom/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bottom style="medium">
        <color rgb="FFF97316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n">
        <color rgb="FFE5E7EB"/>
      </bottom>
    </border>
    <border>
      <left style="thick">
        <color rgb="FF2196F3"/>
      </left>
      <right style="thin">
        <color rgb="FFE8F4FD"/>
      </right>
      <top style="thin">
        <color rgb="FFE8F4FD"/>
      </top>
      <bottom style="thin">
        <color rgb="FFE8F4FD"/>
      </bottom>
    </border>
    <border>
      <left style="thick">
        <color rgb="FF4CAF50"/>
      </left>
      <right style="thin">
        <color rgb="FFE8F8F0"/>
      </right>
      <top style="thin">
        <color rgb="FFE8F8F0"/>
      </top>
      <bottom style="thin">
        <color rgb="FFE8F8F0"/>
      </bottom>
    </border>
    <border>
      <left style="thick">
        <color rgb="FFF44336"/>
      </left>
      <right style="thin">
        <color rgb="FFFFEBEE"/>
      </right>
      <top style="thin">
        <color rgb="FFFFEBEE"/>
      </top>
      <bottom style="thin">
        <color rgb="FFFFEBEE"/>
      </bottom>
    </border>
    <border>
      <left style="thick">
        <color rgb="FFFF9800"/>
      </left>
      <right style="thin">
        <color rgb="FFFFF8E1"/>
      </right>
      <top style="thin">
        <color rgb="FFFFF8E1"/>
      </top>
      <bottom style="thin">
        <color rgb="FFFFF8E1"/>
      </bottom>
    </border>
    <border>
      <left style="thick">
        <color rgb="FF9C27B0"/>
      </left>
      <right style="thin">
        <color rgb="FFF3E5F5"/>
      </right>
      <top style="thin">
        <color rgb="FFF3E5F5"/>
      </top>
      <bottom style="thin">
        <color rgb="FFF3E5F5"/>
      </bottom>
    </border>
    <border>
      <left style="thick">
        <color rgb="FF009688"/>
      </left>
      <right style="thin">
        <color rgb="FFE0F2F1"/>
      </right>
      <top style="thin">
        <color rgb="FFE0F2F1"/>
      </top>
      <bottom style="thin">
        <color rgb="FFE0F2F1"/>
      </bottom>
    </border>
    <border>
      <top style="medium">
        <color rgb="FF0F2A44"/>
      </top>
    </border>
  </borders>
  <cellStyleXfs count="1">
    <xf numFmtId="0" fontId="0" fillId="0" borderId="1">
      <alignment horizontal="general" vertical="top"/>
    </xf>
  </cellStyleXfs>
  <cellXfs count="60">
    <xf numFmtId="0" fontId="0" fillId="0" borderId="1" xfId="0">
      <alignment vertical="top"/>
    </xf>
    <xf numFmtId="0" fontId="1" fillId="2" borderId="0" xfId="0">
      <alignment horizontal="center" vertical="center"/>
    </xf>
    <xf numFmtId="0" fontId="2" fillId="3" borderId="0" xfId="0">
      <alignment horizontal="center" vertical="center"/>
    </xf>
    <xf numFmtId="0" fontId="3" fillId="4" borderId="2" xfId="0">
      <alignment horizontal="left" vertical="center"/>
    </xf>
    <xf numFmtId="0" fontId="4" fillId="0" borderId="0" xfId="0">
      <alignment horizontal="right" vertical="center"/>
    </xf>
    <xf numFmtId="0" fontId="5" fillId="5" borderId="3" xfId="0">
      <alignment vertical="top"/>
    </xf>
    <xf numFmtId="10" fontId="5" fillId="5" borderId="3" xfId="0">
      <alignment vertical="top"/>
    </xf>
    <xf numFmtId="0" fontId="6" fillId="5" borderId="3" xfId="0">
      <alignment vertical="top"/>
    </xf>
    <xf numFmtId="3" fontId="5" fillId="5" borderId="3" xfId="0">
      <alignment vertical="top"/>
    </xf>
    <xf numFmtId="0" fontId="7" fillId="0" borderId="0" xfId="0">
      <alignment horizontal="center" vertical="center"/>
    </xf>
    <xf numFmtId="0" fontId="8" fillId="3" borderId="0" xfId="0">
      <alignment horizontal="center" vertical="center"/>
    </xf>
    <xf numFmtId="0" fontId="9" fillId="6" borderId="2" xfId="0">
      <alignment horizontal="center" vertical="center"/>
    </xf>
    <xf numFmtId="0" fontId="5" fillId="5" borderId="4" xfId="0">
      <alignment horizontal="center" vertical="center"/>
    </xf>
    <xf numFmtId="0" fontId="5" fillId="5" borderId="4" xfId="0">
      <alignment vertical="center"/>
    </xf>
    <xf numFmtId="0" fontId="10" fillId="7" borderId="4" xfId="0">
      <alignment horizontal="center" vertical="center"/>
    </xf>
    <xf numFmtId="0" fontId="8" fillId="8" borderId="4" xfId="0">
      <alignment horizontal="center" vertical="center"/>
    </xf>
    <xf numFmtId="0" fontId="5" fillId="9" borderId="4" xfId="0">
      <alignment horizontal="center" vertical="center"/>
    </xf>
    <xf numFmtId="0" fontId="5" fillId="9" borderId="4" xfId="0">
      <alignment vertical="center"/>
    </xf>
    <xf numFmtId="0" fontId="11" fillId="10" borderId="4" xfId="0">
      <alignment horizontal="center" vertical="center"/>
    </xf>
    <xf numFmtId="0" fontId="8" fillId="8" borderId="4" xfId="0">
      <alignment vertical="center"/>
    </xf>
    <xf numFmtId="0" fontId="6" fillId="11" borderId="4" xfId="0">
      <alignment vertical="center"/>
    </xf>
    <xf numFmtId="0" fontId="8" fillId="12" borderId="4" xfId="0">
      <alignment vertical="center"/>
    </xf>
    <xf numFmtId="0" fontId="12" fillId="13" borderId="4" xfId="0">
      <alignment vertical="center"/>
    </xf>
    <xf numFmtId="0" fontId="11" fillId="10" borderId="4" xfId="0">
      <alignment vertical="center"/>
    </xf>
    <xf numFmtId="0" fontId="8" fillId="14" borderId="4" xfId="0">
      <alignment vertical="center"/>
    </xf>
    <xf numFmtId="0" fontId="13" fillId="15" borderId="4" xfId="0">
      <alignment vertical="center"/>
    </xf>
    <xf numFmtId="0" fontId="14" fillId="9" borderId="4" xfId="0">
      <alignment vertical="top"/>
    </xf>
    <xf numFmtId="0" fontId="14" fillId="5" borderId="4" xfId="0">
      <alignment vertical="top"/>
    </xf>
    <xf numFmtId="0" fontId="5" fillId="5" borderId="4" xfId="0">
      <alignment horizontal="left" vertical="center"/>
    </xf>
    <xf numFmtId="0" fontId="5" fillId="9" borderId="4" xfId="0">
      <alignment horizontal="left" vertical="center"/>
    </xf>
    <xf numFmtId="0" fontId="15" fillId="16" borderId="5" xfId="0">
      <alignment horizontal="center" vertical="top"/>
    </xf>
    <xf numFmtId="0" fontId="15" fillId="17" borderId="6" xfId="0">
      <alignment horizontal="center" vertical="top"/>
    </xf>
    <xf numFmtId="0" fontId="15" fillId="18" borderId="7" xfId="0">
      <alignment horizontal="center" vertical="top"/>
    </xf>
    <xf numFmtId="0" fontId="15" fillId="19" borderId="8" xfId="0">
      <alignment horizontal="center" vertical="top"/>
    </xf>
    <xf numFmtId="0" fontId="15" fillId="20" borderId="9" xfId="0">
      <alignment horizontal="center" vertical="top"/>
    </xf>
    <xf numFmtId="0" fontId="15" fillId="21" borderId="10" xfId="0">
      <alignment horizontal="center" vertical="top"/>
    </xf>
    <xf numFmtId="0" fontId="16" fillId="16" borderId="0" xfId="0">
      <alignment horizontal="center" vertical="center"/>
    </xf>
    <xf numFmtId="0" fontId="17" fillId="17" borderId="0" xfId="0">
      <alignment horizontal="center" vertical="center"/>
    </xf>
    <xf numFmtId="0" fontId="18" fillId="18" borderId="0" xfId="0">
      <alignment horizontal="center" vertical="center"/>
    </xf>
    <xf numFmtId="0" fontId="19" fillId="19" borderId="0" xfId="0">
      <alignment horizontal="center" vertical="center"/>
    </xf>
    <xf numFmtId="0" fontId="20" fillId="20" borderId="0" xfId="0">
      <alignment horizontal="center" vertical="center"/>
    </xf>
    <xf numFmtId="0" fontId="21" fillId="21" borderId="0" xfId="0">
      <alignment horizontal="center" vertical="center"/>
    </xf>
    <xf numFmtId="0" fontId="22" fillId="6" borderId="0" xfId="0">
      <alignment horizontal="center" vertical="center"/>
    </xf>
    <xf numFmtId="0" fontId="23" fillId="4" borderId="0" xfId="0">
      <alignment horizontal="center" vertical="top"/>
    </xf>
    <xf numFmtId="0" fontId="5" fillId="0" borderId="0" xfId="0">
      <alignment horizontal="left" vertical="top"/>
    </xf>
    <xf numFmtId="0" fontId="5" fillId="0" borderId="0" xfId="0">
      <alignment horizontal="center" vertical="top"/>
    </xf>
    <xf numFmtId="0" fontId="23" fillId="0" borderId="0" xfId="0">
      <alignment vertical="top"/>
    </xf>
    <xf numFmtId="0" fontId="3" fillId="4" borderId="2" xfId="0">
      <alignment vertical="top"/>
    </xf>
    <xf numFmtId="0" fontId="9" fillId="6" borderId="0" xfId="0">
      <alignment horizontal="center" vertical="top"/>
    </xf>
    <xf numFmtId="0" fontId="5" fillId="0" borderId="4" xfId="0">
      <alignment horizontal="center" vertical="top"/>
    </xf>
    <xf numFmtId="0" fontId="23" fillId="4" borderId="11" xfId="0">
      <alignment horizontal="center" vertical="top"/>
    </xf>
    <xf numFmtId="0" fontId="5" fillId="0" borderId="0" xfId="0">
      <alignment vertical="top"/>
    </xf>
    <xf numFmtId="0" fontId="3" fillId="0" borderId="0" xfId="0">
      <alignment vertical="top"/>
    </xf>
    <xf numFmtId="0" fontId="24" fillId="0" borderId="0" xfId="0">
      <alignment vertical="top"/>
    </xf>
    <xf numFmtId="49" fontId="25" fillId="0" borderId="0" xfId="0">
      <alignment vertical="top"/>
    </xf>
    <xf numFmtId="49" fontId="5" fillId="0" borderId="0" xfId="0">
      <alignment vertical="top"/>
    </xf>
    <xf numFmtId="49" fontId="14" fillId="0" borderId="0" xfId="0">
      <alignment vertical="top"/>
    </xf>
    <xf numFmtId="49" fontId="3" fillId="0" borderId="0" xfId="0">
      <alignment vertical="top"/>
    </xf>
    <xf numFmtId="49" fontId="24" fillId="0" borderId="0" xfId="0">
      <alignment vertical="top"/>
    </xf>
    <xf numFmtId="0" fontId="7" fillId="0" borderId="0" xfId="0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styles" Target="styles.xml"/><Relationship Id="rId10" Type="http://schemas.openxmlformats.org/officeDocument/2006/relationships/theme" Target="theme/theme1.xml"/><Relationship Id="rId11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chart1.xml><?xml version="1.0" encoding="utf-8"?>
<c:chartSpace xmlns:a="http://schemas.openxmlformats.org/drawingml/2006/main" xmlns:r="http://schemas.openxmlformats.org/officeDocument/2006/relationships" xmlns:c="http://schemas.openxmlformats.org/drawingml/2006/chart" xmlns:c16r2="http://schemas.microsoft.com/office/drawing/2015/06/chart">
  <c:roundedCorners val="0"/>
  <c:chart>
    <c:title>
      <c:tx>
        <c:rich>
          <a:bodyPr/>
          <a:p>
            <a:pPr>
              <a:defRPr sz="1050" b="0">
                <a:solidFill>
                  <a:srgbClr val="333333"/>
                </a:solidFill>
                <a:latin typeface="Arial"/>
              </a:defRPr>
            </a:pPr>
            <a:r>
              <a:rPr sz="1050" b="0">
                <a:solidFill>
                  <a:srgbClr val="333333"/>
                </a:solidFill>
                <a:latin typeface="Arial"/>
              </a:rPr>
              <a:t>Compliance by Category</a:t>
            </a:r>
            <a:endParaRPr/>
          </a:p>
        </c:rich>
      </c:tx>
      <c:overlay val="0"/>
      <c:spPr>
        <a:noFill/>
        <a:ln>
          <a:noFill/>
        </a:ln>
      </c:spPr>
    </c:title>
    <c:autoTitleDeleted val="0"/>
    <c:plotArea>
      <c:barChart chartType="6">
        <c:ser seriesType="0">
          <c:idx val="0"/>
          <c:order val="0"/>
          <c:tx>
            <c:strRef>
              <c:f>Dashboard!$B$9</c:f>
            </c:strRef>
          </c:tx>
          <c:spPr>
            <a:solidFill>
              <a:schemeClr val="accent1"/>
            </a:solidFill>
          </c:spPr>
          <c:cat>
            <c:strRef>
              <c:f>Dashboard!$A$10:$A$15</c:f>
            </c:strRef>
          </c:cat>
          <c:val>
            <c:numRef>
              <c:f>Dashboard!$B$10:$B$15</c:f>
              <c:numCache>
                <c:formatCode>General</c:formatCode>
              </c:numCache>
            </c:numRef>
          </c:val>
          <c:dLbls>
            <c:spPr>
              <a:noFill/>
              <a:ln>
                <a:noFill/>
              </a:ln>
            </c:spPr>
            <c:dLblPos val="ctr"/>
            <c:showLeaderLines val="0"/>
            <c:showBubbleSize val="0"/>
            <c:showLegendKey val="0"/>
            <c:showPercent val="0"/>
            <c:showCatName val="0"/>
            <c:showSerName val="0"/>
            <c:showVal val="1"/>
            <c:separator>, </c:separator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xtLst/>
          <c:invertIfNegative val="0"/>
        </c:ser>
        <c:ser seriesType="0">
          <c:idx val="1"/>
          <c:order val="1"/>
          <c:tx>
            <c:strRef>
              <c:f>Dashboard!$C$9</c:f>
            </c:strRef>
          </c:tx>
          <c:spPr>
            <a:solidFill>
              <a:schemeClr val="accent2"/>
            </a:solidFill>
          </c:spPr>
          <c:cat>
            <c:strRef>
              <c:f>Dashboard!$A$10:$A$15</c:f>
            </c:strRef>
          </c:cat>
          <c:val>
            <c:numRef>
              <c:f>Dashboard!$C$10:$C$15</c:f>
              <c:numCache>
                <c:formatCode>General</c:formatCode>
              </c:numCache>
            </c:numRef>
          </c:val>
          <c:dLbls>
            <c:spPr>
              <a:noFill/>
              <a:ln>
                <a:noFill/>
              </a:ln>
            </c:spPr>
            <c:dLblPos val="ctr"/>
            <c:showLeaderLines val="0"/>
            <c:showBubbleSize val="0"/>
            <c:showLegendKey val="0"/>
            <c:showPercent val="0"/>
            <c:showCatName val="0"/>
            <c:showSerName val="0"/>
            <c:showVal val="1"/>
            <c:separator>, </c:separator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xtLst/>
          <c:invertIfNegative val="0"/>
        </c:ser>
        <c:axId val="74414276"/>
        <c:axId val="81366366"/>
        <c:barDir val="bar"/>
        <c:grouping val="stacked"/>
        <c:gapWidth val="150"/>
        <c:varyColors val="0"/>
        <c:overlap val="100"/>
      </c:barChart>
      <c:catAx axisType="0">
        <c:axId val="74414276"/>
        <c:delete val="0"/>
        <c:majorTickMark val="none"/>
        <c:minorTickMark val="none"/>
        <c:tickLblPos val="nextTo"/>
        <c:axPos val="l"/>
        <c:scaling>
          <c:orientation val="minMax"/>
        </c:scaling>
        <c:spPr>
          <a:ln>
            <a:solidFill>
              <a:schemeClr val="tx1">
                <a:lumMod val="15000"/>
                <a:lumOff val="85000"/>
              </a:schemeClr>
            </a:solidFill>
          </a:ln>
        </c:spPr>
        <c:numFmt formatCode="General"/>
        <c:txPr>
          <a:bodyPr/>
          <a:p>
            <a:pPr>
              <a:defRPr sz="900" b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</a:defRPr>
            </a:pPr>
            <a:r>
              <a:rPr sz="900" b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</a:rPr>
              <a:t/>
            </a:r>
            <a:endParaRPr/>
          </a:p>
        </c:txPr>
        <c:auto val="1"/>
        <c:lblOffset val="0"/>
        <c:tickMarkSkip val="1"/>
        <c:noMultiLvlLbl val="1"/>
        <c:crosses val="autoZero"/>
        <c:crossAx val="81366366"/>
      </c:catAx>
      <c:valAx axisType="3">
        <c:axId val="81366366"/>
        <c:delete val="0"/>
        <c:majorTickMark val="none"/>
        <c:minorTickMark val="none"/>
        <c:tickLblPos val="nextTo"/>
        <c:axPos val="l"/>
        <c:scaling>
          <c:orientation val="minMax"/>
        </c:scaling>
        <c:spPr>
          <a:ln>
            <a:solidFill>
              <a:schemeClr val="tx1">
                <a:lumMod val="15000"/>
                <a:lumOff val="85000"/>
              </a:schemeClr>
            </a:solidFill>
          </a:ln>
        </c:spPr>
        <c:numFmt formatCode="General"/>
        <c:txPr>
          <a:bodyPr/>
          <a:p>
            <a:pPr>
              <a:defRPr sz="900" b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</a:defRPr>
            </a:pPr>
            <a:r>
              <a:rPr sz="900" b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</a:rPr>
              <a:t/>
            </a:r>
            <a:endParaRPr/>
          </a:p>
        </c:txPr>
        <c:majorGridlines>
          <c:spPr>
            <a:ln w="9525">
              <a:solidFill>
                <a:srgbClr val="d9d9d9"/>
              </a:solidFill>
            </a:ln>
          </c:spPr>
        </c:majorGridlines>
        <c:crosses val="autoZero"/>
        <c:crossBetween val="between"/>
        <c:crossAx val="74414276"/>
      </c:valAx>
      <c:spPr>
        <a:noFill/>
        <a:ln>
          <a:noFill/>
        </a:ln>
      </c:spPr>
    </c:plotArea>
    <c:legend>
      <c:legendPos val="r"/>
      <c:overlay val="0"/>
      <c:spPr>
        <a:noFill/>
      </c:spPr>
      <c:txPr>
        <a:bodyPr/>
        <a:p>
          <a:pPr>
            <a:defRPr sz="750" b="0">
              <a:solidFill>
                <a:schemeClr val="tx1">
                  <a:lumMod val="65000"/>
                  <a:lumOff val="35000"/>
                </a:schemeClr>
              </a:solidFill>
              <a:latin typeface="Arial"/>
            </a:defRPr>
          </a:pPr>
          <a:r>
            <a:rPr sz="750" b="0">
              <a:solidFill>
                <a:schemeClr val="tx1">
                  <a:lumMod val="65000"/>
                  <a:lumOff val="35000"/>
                </a:schemeClr>
              </a:solidFill>
              <a:latin typeface="Arial"/>
            </a:rPr>
            <a:t/>
          </a:r>
          <a:endParaRPr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0"/>
        </c16r3:dataDisplayOptions16>
      </c:ext>
    </c:extLst>
  </c:chart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4"/>
    </mc:Fallback>
  </mc:AlternateContent>
  <c:spPr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txPr>
    <a:bodyPr/>
    <a:p>
      <a:pPr>
        <a:defRPr b="0">
          <a:solidFill>
            <a:schemeClr val="tx1">
              <a:lumMod val="65000"/>
              <a:lumOff val="35000"/>
            </a:schemeClr>
          </a:solidFill>
          <a:latin typeface="+mn-lt"/>
        </a:defRPr>
      </a:pPr>
      <a:r>
        <a:rPr b="0">
          <a:solidFill>
            <a:schemeClr val="tx1">
              <a:lumMod val="65000"/>
              <a:lumOff val="35000"/>
            </a:schemeClr>
          </a:solidFill>
          <a:latin typeface="+mn-lt"/>
        </a:rPr>
        <a:t/>
      </a:r>
      <a:endParaRPr/>
    </a:p>
  </c:txPr>
</c:chartSpace>
</file>

<file path=xl/charts/chart2.xml><?xml version="1.0" encoding="utf-8"?>
<c:chartSpace xmlns:a="http://schemas.openxmlformats.org/drawingml/2006/main" xmlns:r="http://schemas.openxmlformats.org/officeDocument/2006/relationships" xmlns:c="http://schemas.openxmlformats.org/drawingml/2006/chart" xmlns:c16r2="http://schemas.microsoft.com/office/drawing/2015/06/chart">
  <c:roundedCorners val="0"/>
  <c:chart>
    <c:title>
      <c:tx>
        <c:rich>
          <a:bodyPr/>
          <a:p>
            <a:pPr>
              <a:defRPr sz="1050" b="0">
                <a:solidFill>
                  <a:srgbClr val="333333"/>
                </a:solidFill>
                <a:latin typeface="Arial"/>
              </a:defRPr>
            </a:pPr>
            <a:r>
              <a:rPr sz="1050" b="0">
                <a:solidFill>
                  <a:srgbClr val="333333"/>
                </a:solidFill>
                <a:latin typeface="Arial"/>
              </a:rPr>
              <a:t>Actions by Priority</a:t>
            </a:r>
            <a:endParaRPr/>
          </a:p>
        </c:rich>
      </c:tx>
      <c:overlay val="0"/>
      <c:spPr>
        <a:noFill/>
        <a:ln>
          <a:noFill/>
        </a:ln>
      </c:spPr>
    </c:title>
    <c:autoTitleDeleted val="0"/>
    <c:plotArea>
      <c:pieChart chartType="10">
        <c:ser seriesType="3">
          <c:dPt>
            <c:idx val="0"/>
            <c:invertIfNegative val="0"/>
            <c:spPr>
              <a:solidFill>
                <a:schemeClr val="accent1"/>
              </a:solidFill>
              <a:ln w="19050">
                <a:solidFill>
                  <a:srgbClr val="ffffff"/>
                </a:solidFill>
                <a:prstDash val="solid"/>
              </a:ln>
            </c:spPr>
            <c:marker>
              <c:spPr/>
              <c:size val="5"/>
              <c:symbol val="none"/>
            </c:marker>
          </c:dPt>
          <c:dPt>
            <c:idx val="1"/>
            <c:invertIfNegative val="0"/>
            <c:spPr>
              <a:solidFill>
                <a:schemeClr val="accent2"/>
              </a:solidFill>
              <a:ln w="19050">
                <a:solidFill>
                  <a:srgbClr val="ffffff"/>
                </a:solidFill>
                <a:prstDash val="solid"/>
              </a:ln>
            </c:spPr>
            <c:marker>
              <c:spPr/>
              <c:size val="5"/>
              <c:symbol val="none"/>
            </c:marker>
          </c:dPt>
          <c:dPt>
            <c:idx val="2"/>
            <c:invertIfNegative val="0"/>
            <c:spPr>
              <a:solidFill>
                <a:schemeClr val="accent3"/>
              </a:solidFill>
              <a:ln w="19050">
                <a:solidFill>
                  <a:srgbClr val="ffffff"/>
                </a:solidFill>
                <a:prstDash val="solid"/>
              </a:ln>
            </c:spPr>
            <c:marker>
              <c:spPr/>
              <c:size val="5"/>
              <c:symbol val="none"/>
            </c:marker>
          </c:dPt>
          <c:dPt>
            <c:idx val="3"/>
            <c:invertIfNegative val="0"/>
            <c:spPr>
              <a:solidFill>
                <a:schemeClr val="accent4"/>
              </a:solidFill>
              <a:ln w="19050">
                <a:solidFill>
                  <a:srgbClr val="ffffff"/>
                </a:solidFill>
                <a:prstDash val="solid"/>
              </a:ln>
            </c:spPr>
            <c:marker>
              <c:spPr/>
              <c:size val="5"/>
              <c:symbol val="none"/>
            </c:marker>
          </c:dPt>
          <c:idx val="0"/>
          <c:order val="0"/>
          <c:tx>
            <c:strRef>
              <c:f>Dashboard!$F$9</c:f>
            </c:strRef>
          </c:tx>
          <c:spPr>
            <a:ln w="19050">
              <a:solidFill>
                <a:srgbClr val="ffffff"/>
              </a:solidFill>
              <a:prstDash val="solid"/>
            </a:ln>
          </c:spPr>
          <c:cat>
            <c:strRef>
              <c:f>Dashboard!$E$10:$E$13</c:f>
            </c:strRef>
          </c:cat>
          <c:val>
            <c:numRef>
              <c:f>Dashboard!$F$10:$F$13</c:f>
              <c:numCache>
                <c:formatCode>General</c:formatCode>
              </c:numCache>
            </c:numRef>
          </c:val>
          <c:dLbls>
            <c:spPr>
              <a:noFill/>
              <a:ln>
                <a:noFill/>
              </a:ln>
            </c:spPr>
            <c:dLblPos val="outEnd"/>
            <c:showLeaderLines val="1"/>
            <c:showBubbleSize val="0"/>
            <c:showLegendKey val="0"/>
            <c:showPercent val="1"/>
            <c:showCatName val="0"/>
            <c:showSerName val="0"/>
            <c:showVal val="0"/>
            <c:separator>, </c:separator>
            <c:extLst>
              <c:ext xmlns:c15="http://schemas.microsoft.com/office/drawing/2012/chart" uri="{CE6537A1-D6FC-4f65-9D91-7224C49458BB}">
                <c15:showLeaderLines val="1"/>
              </c:ext>
            </c:extLst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</c:spPr>
            </c:leaderLines>
          </c:dLbls>
          <c:extLst/>
          <c:explosion val="0"/>
        </c:ser>
        <c:varyColors val="1"/>
        <c:firstSliceAng val="0"/>
      </c:pieChart>
      <c:spPr>
        <a:noFill/>
        <a:ln>
          <a:noFill/>
        </a:ln>
      </c:spPr>
    </c:plotArea>
    <c:legend>
      <c:legendPos val="r"/>
      <c:overlay val="0"/>
      <c:spPr>
        <a:noFill/>
      </c:spPr>
      <c:txPr>
        <a:bodyPr/>
        <a:p>
          <a:pPr>
            <a:defRPr sz="750" b="0">
              <a:solidFill>
                <a:schemeClr val="tx1">
                  <a:lumMod val="65000"/>
                  <a:lumOff val="35000"/>
                </a:schemeClr>
              </a:solidFill>
              <a:latin typeface="Arial"/>
            </a:defRPr>
          </a:pPr>
          <a:r>
            <a:rPr sz="750" b="0">
              <a:solidFill>
                <a:schemeClr val="tx1">
                  <a:lumMod val="65000"/>
                  <a:lumOff val="35000"/>
                </a:schemeClr>
              </a:solidFill>
              <a:latin typeface="Arial"/>
            </a:rPr>
            <a:t/>
          </a:r>
          <a:endParaRPr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0"/>
        </c16r3:dataDisplayOptions16>
      </c:ext>
    </c:extLst>
  </c:chart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4"/>
    </mc:Fallback>
  </mc:AlternateContent>
  <c:spPr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txPr>
    <a:bodyPr/>
    <a:p>
      <a:pPr>
        <a:defRPr b="0">
          <a:solidFill>
            <a:schemeClr val="tx1">
              <a:lumMod val="65000"/>
              <a:lumOff val="35000"/>
            </a:schemeClr>
          </a:solidFill>
          <a:latin typeface="+mn-lt"/>
        </a:defRPr>
      </a:pPr>
      <a:r>
        <a:rPr b="0">
          <a:solidFill>
            <a:schemeClr val="tx1">
              <a:lumMod val="65000"/>
              <a:lumOff val="35000"/>
            </a:schemeClr>
          </a:solidFill>
          <a:latin typeface="+mn-lt"/>
        </a:rPr>
        <a:t/>
      </a:r>
      <a:endParaRPr/>
    </a:p>
  </c:txPr>
</c:chartSpace>
</file>

<file path=xl/charts/chart3.xml><?xml version="1.0" encoding="utf-8"?>
<c:chartSpace xmlns:a="http://schemas.openxmlformats.org/drawingml/2006/main" xmlns:r="http://schemas.openxmlformats.org/officeDocument/2006/relationships" xmlns:c="http://schemas.openxmlformats.org/drawingml/2006/chart" xmlns:c16r2="http://schemas.microsoft.com/office/drawing/2015/06/chart">
  <c:roundedCorners val="0"/>
  <c:chart>
    <c:title>
      <c:tx>
        <c:rich>
          <a:bodyPr/>
          <a:p>
            <a:pPr>
              <a:defRPr sz="1050" b="0">
                <a:solidFill>
                  <a:srgbClr val="333333"/>
                </a:solidFill>
                <a:latin typeface="Arial"/>
              </a:defRPr>
            </a:pPr>
            <a:r>
              <a:rPr sz="1050" b="0">
                <a:solidFill>
                  <a:srgbClr val="333333"/>
                </a:solidFill>
                <a:latin typeface="Arial"/>
              </a:rPr>
              <a:t>Action Status</a:t>
            </a:r>
            <a:endParaRPr/>
          </a:p>
        </c:rich>
      </c:tx>
      <c:overlay val="0"/>
      <c:spPr>
        <a:noFill/>
        <a:ln>
          <a:noFill/>
        </a:ln>
      </c:spPr>
    </c:title>
    <c:autoTitleDeleted val="0"/>
    <c:plotArea>
      <c:doughnutChart chartType="12">
        <c:ser seriesType="3">
          <c:dPt>
            <c:idx val="0"/>
            <c:invertIfNegative val="0"/>
            <c:spPr>
              <a:solidFill>
                <a:schemeClr val="accent1"/>
              </a:solidFill>
              <a:ln w="19050">
                <a:solidFill>
                  <a:srgbClr val="ffffff"/>
                </a:solidFill>
                <a:prstDash val="solid"/>
              </a:ln>
            </c:spPr>
            <c:marker>
              <c:spPr/>
              <c:size val="5"/>
              <c:symbol val="none"/>
            </c:marker>
          </c:dPt>
          <c:dPt>
            <c:idx val="1"/>
            <c:invertIfNegative val="0"/>
            <c:spPr>
              <a:solidFill>
                <a:schemeClr val="accent2"/>
              </a:solidFill>
              <a:ln w="19050">
                <a:solidFill>
                  <a:srgbClr val="ffffff"/>
                </a:solidFill>
                <a:prstDash val="solid"/>
              </a:ln>
            </c:spPr>
            <c:marker>
              <c:spPr/>
              <c:size val="5"/>
              <c:symbol val="none"/>
            </c:marker>
          </c:dPt>
          <c:dPt>
            <c:idx val="2"/>
            <c:invertIfNegative val="0"/>
            <c:spPr>
              <a:solidFill>
                <a:schemeClr val="accent3"/>
              </a:solidFill>
              <a:ln w="19050">
                <a:solidFill>
                  <a:srgbClr val="ffffff"/>
                </a:solidFill>
                <a:prstDash val="solid"/>
              </a:ln>
            </c:spPr>
            <c:marker>
              <c:spPr/>
              <c:size val="5"/>
              <c:symbol val="none"/>
            </c:marker>
          </c:dPt>
          <c:idx val="0"/>
          <c:order val="0"/>
          <c:tx>
            <c:strRef>
              <c:f>Dashboard!$I$9</c:f>
            </c:strRef>
          </c:tx>
          <c:spPr>
            <a:ln w="19050">
              <a:solidFill>
                <a:srgbClr val="ffffff"/>
              </a:solidFill>
              <a:prstDash val="solid"/>
            </a:ln>
          </c:spPr>
          <c:cat>
            <c:strRef>
              <c:f>Dashboard!$H$10:$H$12</c:f>
            </c:strRef>
          </c:cat>
          <c:val>
            <c:numRef>
              <c:f>Dashboard!$I$10:$I$12</c:f>
              <c:numCache>
                <c:formatCode>General</c:formatCode>
              </c:numCache>
            </c:numRef>
          </c:val>
          <c:dLbls>
            <c:spPr>
              <a:noFill/>
              <a:ln>
                <a:noFill/>
              </a:ln>
            </c:spPr>
            <c:showLeaderLines val="1"/>
            <c:showBubbleSize val="0"/>
            <c:showLegendKey val="0"/>
            <c:showPercent val="1"/>
            <c:showCatName val="0"/>
            <c:showSerName val="0"/>
            <c:showVal val="0"/>
            <c:separator>, </c:separator>
            <c:extLst>
              <c:ext xmlns:c15="http://schemas.microsoft.com/office/drawing/2012/chart" uri="{CE6537A1-D6FC-4f65-9D91-7224C49458BB}">
                <c15:showLeaderLines val="1"/>
              </c:ext>
            </c:extLst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</c:spPr>
            </c:leaderLines>
          </c:dLbls>
          <c:extLst/>
          <c:explosion val="0"/>
        </c:ser>
        <c:varyColors val="1"/>
        <c:firstSliceAng val="0"/>
        <c:holeSize val="75"/>
      </c:doughnutChart>
      <c:spPr>
        <a:noFill/>
        <a:ln>
          <a:noFill/>
        </a:ln>
      </c:spPr>
    </c:plotArea>
    <c:legend>
      <c:legendPos val="r"/>
      <c:overlay val="0"/>
      <c:spPr>
        <a:noFill/>
      </c:spPr>
      <c:txPr>
        <a:bodyPr/>
        <a:p>
          <a:pPr>
            <a:defRPr sz="750" b="0">
              <a:solidFill>
                <a:schemeClr val="tx1">
                  <a:lumMod val="65000"/>
                  <a:lumOff val="35000"/>
                </a:schemeClr>
              </a:solidFill>
              <a:latin typeface="Arial"/>
            </a:defRPr>
          </a:pPr>
          <a:r>
            <a:rPr sz="750" b="0">
              <a:solidFill>
                <a:schemeClr val="tx1">
                  <a:lumMod val="65000"/>
                  <a:lumOff val="35000"/>
                </a:schemeClr>
              </a:solidFill>
              <a:latin typeface="Arial"/>
            </a:rPr>
            <a:t/>
          </a:r>
          <a:endParaRPr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0"/>
        </c16r3:dataDisplayOptions16>
      </c:ext>
    </c:extLst>
  </c:chart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4"/>
    </mc:Fallback>
  </mc:AlternateContent>
  <c:spPr>
    <a:solidFill>
      <a:schemeClr val="bg1"/>
    </a:solidFill>
    <a:ln w="9525">
      <a:solidFill>
        <a:schemeClr val="tx1">
          <a:lumMod val="15000"/>
          <a:lumOff val="85000"/>
        </a:schemeClr>
      </a:solidFill>
    </a:ln>
  </c:spPr>
  <c:txPr>
    <a:bodyPr/>
    <a:p>
      <a:pPr>
        <a:defRPr b="0">
          <a:solidFill>
            <a:schemeClr val="tx1">
              <a:lumMod val="65000"/>
              <a:lumOff val="35000"/>
            </a:schemeClr>
          </a:solidFill>
          <a:latin typeface="+mn-lt"/>
        </a:defRPr>
      </a:pPr>
      <a:r>
        <a:rPr b="0">
          <a:solidFill>
            <a:schemeClr val="tx1">
              <a:lumMod val="65000"/>
              <a:lumOff val="35000"/>
            </a:schemeClr>
          </a:solidFill>
          <a:latin typeface="+mn-lt"/>
        </a:rPr>
        <a:t/>
      </a:r>
      <a:endParaRPr/>
    </a:p>
  </c:txPr>
</c:chartSpace>
</file>

<file path=xl/charts/colors1.xml><?xml version="1.0" encoding="utf-8"?>
<cs:colorStyle xmlns:a="http://schemas.openxmlformats.org/drawingml/2006/main" xmlns:cs="http://schemas.microsoft.com/office/drawing/2012/chartStyle" meth="cycle" id="10">
  <a:schemeClr val="accent1"/>
  <a:schemeClr val="accent2"/>
  <a:schemeClr val="accent3"/>
  <a:schemeClr val="accent4"/>
  <a:schemeClr val="accent5"/>
  <a:schemeClr val="accent6"/>
  <a:schemeClr val="accent1">
    <a:lumMod val="60000"/>
  </a:schemeClr>
  <a:schemeClr val="accent2">
    <a:lumMod val="60000"/>
  </a:schemeClr>
  <a:schemeClr val="accent3">
    <a:lumMod val="60000"/>
  </a:schemeClr>
  <a:schemeClr val="accent4">
    <a:lumMod val="60000"/>
  </a:schemeClr>
  <a:schemeClr val="accent5">
    <a:lumMod val="60000"/>
  </a:schemeClr>
  <a:schemeClr val="accent6">
    <a:lumMod val="60000"/>
  </a:schemeClr>
  <a:schemeClr val="accent1">
    <a:lumMod val="80000"/>
    <a:lumOff val="20000"/>
  </a:schemeClr>
  <a:schemeClr val="accent2">
    <a:lumMod val="80000"/>
    <a:lumOff val="20000"/>
  </a:schemeClr>
  <a:schemeClr val="accent3">
    <a:lumMod val="80000"/>
    <a:lumOff val="20000"/>
  </a:schemeClr>
  <a:schemeClr val="accent4">
    <a:lumMod val="80000"/>
    <a:lumOff val="20000"/>
  </a:schemeClr>
  <a:schemeClr val="accent5">
    <a:lumMod val="80000"/>
    <a:lumOff val="20000"/>
  </a:schemeClr>
  <a:schemeClr val="accent6">
    <a:lumMod val="80000"/>
    <a:lumOff val="20000"/>
  </a:schemeClr>
  <a:schemeClr val="accent1">
    <a:lumMod val="80000"/>
  </a:schemeClr>
  <a:schemeClr val="accent2">
    <a:lumMod val="80000"/>
  </a:schemeClr>
  <a:schemeClr val="accent3">
    <a:lumMod val="80000"/>
  </a:schemeClr>
  <a:schemeClr val="accent4">
    <a:lumMod val="80000"/>
  </a:schemeClr>
  <a:schemeClr val="accent5">
    <a:lumMod val="80000"/>
  </a:schemeClr>
  <a:schemeClr val="accent6">
    <a:lumMod val="80000"/>
  </a:schemeClr>
  <a:schemeClr val="accent1">
    <a:lumMod val="60000"/>
    <a:lumOff val="40000"/>
  </a:schemeClr>
  <a:schemeClr val="accent2">
    <a:lumMod val="60000"/>
    <a:lumOff val="40000"/>
  </a:schemeClr>
  <a:schemeClr val="accent3">
    <a:lumMod val="60000"/>
    <a:lumOff val="40000"/>
  </a:schemeClr>
  <a:schemeClr val="accent4">
    <a:lumMod val="60000"/>
    <a:lumOff val="40000"/>
  </a:schemeClr>
  <a:schemeClr val="accent5">
    <a:lumMod val="60000"/>
    <a:lumOff val="40000"/>
  </a:schemeClr>
  <a:schemeClr val="accent6">
    <a:lumMod val="60000"/>
    <a:lumOff val="40000"/>
  </a:schemeClr>
  <a:schemeClr val="accent1">
    <a:lumMod val="50000"/>
  </a:schemeClr>
  <a:schemeClr val="accent2">
    <a:lumMod val="50000"/>
  </a:schemeClr>
  <a:schemeClr val="accent3">
    <a:lumMod val="50000"/>
  </a:schemeClr>
  <a:schemeClr val="accent4">
    <a:lumMod val="50000"/>
  </a:schemeClr>
  <a:schemeClr val="accent5">
    <a:lumMod val="50000"/>
  </a:schemeClr>
  <a:schemeClr val="accent6">
    <a:lumMod val="50000"/>
  </a:schemeClr>
  <a:schemeClr val="accent1">
    <a:lumMod val="70000"/>
    <a:lumOff val="30000"/>
  </a:schemeClr>
  <a:schemeClr val="accent2">
    <a:lumMod val="70000"/>
    <a:lumOff val="30000"/>
  </a:schemeClr>
  <a:schemeClr val="accent3">
    <a:lumMod val="70000"/>
    <a:lumOff val="30000"/>
  </a:schemeClr>
  <a:schemeClr val="accent4">
    <a:lumMod val="70000"/>
    <a:lumOff val="30000"/>
  </a:schemeClr>
  <a:schemeClr val="accent5">
    <a:lumMod val="70000"/>
    <a:lumOff val="30000"/>
  </a:schemeClr>
  <a:schemeClr val="accent6">
    <a:lumMod val="70000"/>
    <a:lumOff val="30000"/>
  </a:schemeClr>
  <a:schemeClr val="accent1">
    <a:lumMod val="70000"/>
  </a:schemeClr>
  <a:schemeClr val="accent2">
    <a:lumMod val="70000"/>
  </a:schemeClr>
  <a:schemeClr val="accent3">
    <a:lumMod val="70000"/>
  </a:schemeClr>
  <a:schemeClr val="accent4">
    <a:lumMod val="70000"/>
  </a:schemeClr>
  <a:schemeClr val="accent5">
    <a:lumMod val="70000"/>
  </a:schemeClr>
  <a:schemeClr val="accent6">
    <a:lumMod val="70000"/>
  </a:schemeClr>
  <a:schemeClr val="accent1">
    <a:lumMod val="50000"/>
    <a:lumOff val="50000"/>
  </a:schemeClr>
  <a:schemeClr val="accent2">
    <a:lumMod val="50000"/>
    <a:lumOff val="50000"/>
  </a:schemeClr>
  <a:schemeClr val="accent3">
    <a:lumMod val="50000"/>
    <a:lumOff val="50000"/>
  </a:schemeClr>
  <a:schemeClr val="accent4">
    <a:lumMod val="50000"/>
    <a:lumOff val="50000"/>
  </a:schemeClr>
  <a:schemeClr val="accent5">
    <a:lumMod val="50000"/>
    <a:lumOff val="50000"/>
  </a:schemeClr>
  <a:schemeClr val="accent6">
    <a:lumMod val="50000"/>
    <a:lumOff val="50000"/>
  </a:schemeClr>
</cs:colorStyle>
</file>

<file path=xl/charts/colors2.xml><?xml version="1.0" encoding="utf-8"?>
<cs:colorStyle xmlns:a="http://schemas.openxmlformats.org/drawingml/2006/main" xmlns:cs="http://schemas.microsoft.com/office/drawing/2012/chartStyle" meth="cycle" id="10">
  <a:schemeClr val="accent1"/>
  <a:schemeClr val="accent2"/>
  <a:schemeClr val="accent3"/>
  <a:schemeClr val="accent4"/>
  <a:schemeClr val="accent5"/>
  <a:schemeClr val="accent6"/>
  <a:schemeClr val="accent1">
    <a:lumMod val="60000"/>
  </a:schemeClr>
  <a:schemeClr val="accent2">
    <a:lumMod val="60000"/>
  </a:schemeClr>
  <a:schemeClr val="accent3">
    <a:lumMod val="60000"/>
  </a:schemeClr>
  <a:schemeClr val="accent4">
    <a:lumMod val="60000"/>
  </a:schemeClr>
  <a:schemeClr val="accent5">
    <a:lumMod val="60000"/>
  </a:schemeClr>
  <a:schemeClr val="accent6">
    <a:lumMod val="60000"/>
  </a:schemeClr>
  <a:schemeClr val="accent1">
    <a:lumMod val="80000"/>
    <a:lumOff val="20000"/>
  </a:schemeClr>
  <a:schemeClr val="accent2">
    <a:lumMod val="80000"/>
    <a:lumOff val="20000"/>
  </a:schemeClr>
  <a:schemeClr val="accent3">
    <a:lumMod val="80000"/>
    <a:lumOff val="20000"/>
  </a:schemeClr>
  <a:schemeClr val="accent4">
    <a:lumMod val="80000"/>
    <a:lumOff val="20000"/>
  </a:schemeClr>
  <a:schemeClr val="accent5">
    <a:lumMod val="80000"/>
    <a:lumOff val="20000"/>
  </a:schemeClr>
  <a:schemeClr val="accent6">
    <a:lumMod val="80000"/>
    <a:lumOff val="20000"/>
  </a:schemeClr>
  <a:schemeClr val="accent1">
    <a:lumMod val="80000"/>
  </a:schemeClr>
  <a:schemeClr val="accent2">
    <a:lumMod val="80000"/>
  </a:schemeClr>
  <a:schemeClr val="accent3">
    <a:lumMod val="80000"/>
  </a:schemeClr>
  <a:schemeClr val="accent4">
    <a:lumMod val="80000"/>
  </a:schemeClr>
  <a:schemeClr val="accent5">
    <a:lumMod val="80000"/>
  </a:schemeClr>
  <a:schemeClr val="accent6">
    <a:lumMod val="80000"/>
  </a:schemeClr>
  <a:schemeClr val="accent1">
    <a:lumMod val="60000"/>
    <a:lumOff val="40000"/>
  </a:schemeClr>
  <a:schemeClr val="accent2">
    <a:lumMod val="60000"/>
    <a:lumOff val="40000"/>
  </a:schemeClr>
  <a:schemeClr val="accent3">
    <a:lumMod val="60000"/>
    <a:lumOff val="40000"/>
  </a:schemeClr>
  <a:schemeClr val="accent4">
    <a:lumMod val="60000"/>
    <a:lumOff val="40000"/>
  </a:schemeClr>
  <a:schemeClr val="accent5">
    <a:lumMod val="60000"/>
    <a:lumOff val="40000"/>
  </a:schemeClr>
  <a:schemeClr val="accent6">
    <a:lumMod val="60000"/>
    <a:lumOff val="40000"/>
  </a:schemeClr>
  <a:schemeClr val="accent1">
    <a:lumMod val="50000"/>
  </a:schemeClr>
  <a:schemeClr val="accent2">
    <a:lumMod val="50000"/>
  </a:schemeClr>
  <a:schemeClr val="accent3">
    <a:lumMod val="50000"/>
  </a:schemeClr>
  <a:schemeClr val="accent4">
    <a:lumMod val="50000"/>
  </a:schemeClr>
  <a:schemeClr val="accent5">
    <a:lumMod val="50000"/>
  </a:schemeClr>
  <a:schemeClr val="accent6">
    <a:lumMod val="50000"/>
  </a:schemeClr>
  <a:schemeClr val="accent1">
    <a:lumMod val="70000"/>
    <a:lumOff val="30000"/>
  </a:schemeClr>
  <a:schemeClr val="accent2">
    <a:lumMod val="70000"/>
    <a:lumOff val="30000"/>
  </a:schemeClr>
  <a:schemeClr val="accent3">
    <a:lumMod val="70000"/>
    <a:lumOff val="30000"/>
  </a:schemeClr>
  <a:schemeClr val="accent4">
    <a:lumMod val="70000"/>
    <a:lumOff val="30000"/>
  </a:schemeClr>
  <a:schemeClr val="accent5">
    <a:lumMod val="70000"/>
    <a:lumOff val="30000"/>
  </a:schemeClr>
  <a:schemeClr val="accent6">
    <a:lumMod val="70000"/>
    <a:lumOff val="30000"/>
  </a:schemeClr>
  <a:schemeClr val="accent1">
    <a:lumMod val="70000"/>
  </a:schemeClr>
  <a:schemeClr val="accent2">
    <a:lumMod val="70000"/>
  </a:schemeClr>
  <a:schemeClr val="accent3">
    <a:lumMod val="70000"/>
  </a:schemeClr>
  <a:schemeClr val="accent4">
    <a:lumMod val="70000"/>
  </a:schemeClr>
  <a:schemeClr val="accent5">
    <a:lumMod val="70000"/>
  </a:schemeClr>
  <a:schemeClr val="accent6">
    <a:lumMod val="70000"/>
  </a:schemeClr>
  <a:schemeClr val="accent1">
    <a:lumMod val="50000"/>
    <a:lumOff val="50000"/>
  </a:schemeClr>
  <a:schemeClr val="accent2">
    <a:lumMod val="50000"/>
    <a:lumOff val="50000"/>
  </a:schemeClr>
  <a:schemeClr val="accent3">
    <a:lumMod val="50000"/>
    <a:lumOff val="50000"/>
  </a:schemeClr>
  <a:schemeClr val="accent4">
    <a:lumMod val="50000"/>
    <a:lumOff val="50000"/>
  </a:schemeClr>
  <a:schemeClr val="accent5">
    <a:lumMod val="50000"/>
    <a:lumOff val="50000"/>
  </a:schemeClr>
  <a:schemeClr val="accent6">
    <a:lumMod val="50000"/>
    <a:lumOff val="50000"/>
  </a:schemeClr>
</cs:colorStyle>
</file>

<file path=xl/charts/colors3.xml><?xml version="1.0" encoding="utf-8"?>
<cs:colorStyle xmlns:a="http://schemas.openxmlformats.org/drawingml/2006/main" xmlns:cs="http://schemas.microsoft.com/office/drawing/2012/chartStyle" meth="cycle" id="10">
  <a:schemeClr val="accent1"/>
  <a:schemeClr val="accent2"/>
  <a:schemeClr val="accent3"/>
  <a:schemeClr val="accent4"/>
  <a:schemeClr val="accent5"/>
  <a:schemeClr val="accent6"/>
  <a:schemeClr val="accent1">
    <a:lumMod val="60000"/>
  </a:schemeClr>
  <a:schemeClr val="accent2">
    <a:lumMod val="60000"/>
  </a:schemeClr>
  <a:schemeClr val="accent3">
    <a:lumMod val="60000"/>
  </a:schemeClr>
  <a:schemeClr val="accent4">
    <a:lumMod val="60000"/>
  </a:schemeClr>
  <a:schemeClr val="accent5">
    <a:lumMod val="60000"/>
  </a:schemeClr>
  <a:schemeClr val="accent6">
    <a:lumMod val="60000"/>
  </a:schemeClr>
  <a:schemeClr val="accent1">
    <a:lumMod val="80000"/>
    <a:lumOff val="20000"/>
  </a:schemeClr>
  <a:schemeClr val="accent2">
    <a:lumMod val="80000"/>
    <a:lumOff val="20000"/>
  </a:schemeClr>
  <a:schemeClr val="accent3">
    <a:lumMod val="80000"/>
    <a:lumOff val="20000"/>
  </a:schemeClr>
  <a:schemeClr val="accent4">
    <a:lumMod val="80000"/>
    <a:lumOff val="20000"/>
  </a:schemeClr>
  <a:schemeClr val="accent5">
    <a:lumMod val="80000"/>
    <a:lumOff val="20000"/>
  </a:schemeClr>
  <a:schemeClr val="accent6">
    <a:lumMod val="80000"/>
    <a:lumOff val="20000"/>
  </a:schemeClr>
  <a:schemeClr val="accent1">
    <a:lumMod val="80000"/>
  </a:schemeClr>
  <a:schemeClr val="accent2">
    <a:lumMod val="80000"/>
  </a:schemeClr>
  <a:schemeClr val="accent3">
    <a:lumMod val="80000"/>
  </a:schemeClr>
  <a:schemeClr val="accent4">
    <a:lumMod val="80000"/>
  </a:schemeClr>
  <a:schemeClr val="accent5">
    <a:lumMod val="80000"/>
  </a:schemeClr>
  <a:schemeClr val="accent6">
    <a:lumMod val="80000"/>
  </a:schemeClr>
  <a:schemeClr val="accent1">
    <a:lumMod val="60000"/>
    <a:lumOff val="40000"/>
  </a:schemeClr>
  <a:schemeClr val="accent2">
    <a:lumMod val="60000"/>
    <a:lumOff val="40000"/>
  </a:schemeClr>
  <a:schemeClr val="accent3">
    <a:lumMod val="60000"/>
    <a:lumOff val="40000"/>
  </a:schemeClr>
  <a:schemeClr val="accent4">
    <a:lumMod val="60000"/>
    <a:lumOff val="40000"/>
  </a:schemeClr>
  <a:schemeClr val="accent5">
    <a:lumMod val="60000"/>
    <a:lumOff val="40000"/>
  </a:schemeClr>
  <a:schemeClr val="accent6">
    <a:lumMod val="60000"/>
    <a:lumOff val="40000"/>
  </a:schemeClr>
  <a:schemeClr val="accent1">
    <a:lumMod val="50000"/>
  </a:schemeClr>
  <a:schemeClr val="accent2">
    <a:lumMod val="50000"/>
  </a:schemeClr>
  <a:schemeClr val="accent3">
    <a:lumMod val="50000"/>
  </a:schemeClr>
  <a:schemeClr val="accent4">
    <a:lumMod val="50000"/>
  </a:schemeClr>
  <a:schemeClr val="accent5">
    <a:lumMod val="50000"/>
  </a:schemeClr>
  <a:schemeClr val="accent6">
    <a:lumMod val="50000"/>
  </a:schemeClr>
  <a:schemeClr val="accent1">
    <a:lumMod val="70000"/>
    <a:lumOff val="30000"/>
  </a:schemeClr>
  <a:schemeClr val="accent2">
    <a:lumMod val="70000"/>
    <a:lumOff val="30000"/>
  </a:schemeClr>
  <a:schemeClr val="accent3">
    <a:lumMod val="70000"/>
    <a:lumOff val="30000"/>
  </a:schemeClr>
  <a:schemeClr val="accent4">
    <a:lumMod val="70000"/>
    <a:lumOff val="30000"/>
  </a:schemeClr>
  <a:schemeClr val="accent5">
    <a:lumMod val="70000"/>
    <a:lumOff val="30000"/>
  </a:schemeClr>
  <a:schemeClr val="accent6">
    <a:lumMod val="70000"/>
    <a:lumOff val="30000"/>
  </a:schemeClr>
  <a:schemeClr val="accent1">
    <a:lumMod val="70000"/>
  </a:schemeClr>
  <a:schemeClr val="accent2">
    <a:lumMod val="70000"/>
  </a:schemeClr>
  <a:schemeClr val="accent3">
    <a:lumMod val="70000"/>
  </a:schemeClr>
  <a:schemeClr val="accent4">
    <a:lumMod val="70000"/>
  </a:schemeClr>
  <a:schemeClr val="accent5">
    <a:lumMod val="70000"/>
  </a:schemeClr>
  <a:schemeClr val="accent6">
    <a:lumMod val="70000"/>
  </a:schemeClr>
  <a:schemeClr val="accent1">
    <a:lumMod val="50000"/>
    <a:lumOff val="50000"/>
  </a:schemeClr>
  <a:schemeClr val="accent2">
    <a:lumMod val="50000"/>
    <a:lumOff val="50000"/>
  </a:schemeClr>
  <a:schemeClr val="accent3">
    <a:lumMod val="50000"/>
    <a:lumOff val="50000"/>
  </a:schemeClr>
  <a:schemeClr val="accent4">
    <a:lumMod val="50000"/>
    <a:lumOff val="50000"/>
  </a:schemeClr>
  <a:schemeClr val="accent5">
    <a:lumMod val="50000"/>
    <a:lumOff val="50000"/>
  </a:schemeClr>
  <a:schemeClr val="accent6">
    <a:lumMod val="50000"/>
    <a:lumOff val="50000"/>
  </a:schemeClr>
</cs:colorStyle>
</file>

<file path=xl/charts/style1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8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lt1"/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161925</xdr:rowOff>
    </xdr:from>
    <xdr:to>
      <xdr:col>7</xdr:col>
      <xdr:colOff>0</xdr:colOff>
      <xdr:row>26</xdr:row>
      <xdr:rowOff>66675</xdr:rowOff>
    </xdr:to>
    <xdr:graphicFrame>
      <xdr:nvGraphicFramePr>
        <xdr:cNvPr id="2" name="CategoryCompliance"/>
        <xdr:cNvGraphicFramePr>
          <a:graphicFrameLocks noChangeAspect="0"/>
        </xdr:cNvGraphicFramePr>
      </xdr:nvGraphicFramePr>
      <xdr:xfrm>
        <a:off x="2857500" y="3429000"/>
        <a:ext cx="3810000" cy="23812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26</xdr:row>
      <xdr:rowOff>161925</xdr:rowOff>
    </xdr:from>
    <xdr:to>
      <xdr:col>3</xdr:col>
      <xdr:colOff>0</xdr:colOff>
      <xdr:row>39</xdr:row>
      <xdr:rowOff>66675</xdr:rowOff>
    </xdr:to>
    <xdr:graphicFrame>
      <xdr:nvGraphicFramePr>
        <xdr:cNvPr id="3" name="PriorityPie"/>
        <xdr:cNvGraphicFramePr>
          <a:graphicFrameLocks noChangeAspect="0"/>
        </xdr:cNvGraphicFramePr>
      </xdr:nvGraphicFramePr>
      <xdr:xfrm>
        <a:off x="0" y="5905500"/>
        <a:ext cx="2857500" cy="23812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190500</xdr:colOff>
      <xdr:row>26</xdr:row>
      <xdr:rowOff>161925</xdr:rowOff>
    </xdr:from>
    <xdr:to>
      <xdr:col>6</xdr:col>
      <xdr:colOff>190500</xdr:colOff>
      <xdr:row>39</xdr:row>
      <xdr:rowOff>66675</xdr:rowOff>
    </xdr:to>
    <xdr:graphicFrame>
      <xdr:nvGraphicFramePr>
        <xdr:cNvPr id="4" name="StatusDoughnut"/>
        <xdr:cNvGraphicFramePr>
          <a:graphicFrameLocks noChangeAspect="0"/>
        </xdr:cNvGraphicFramePr>
      </xdr:nvGraphicFramePr>
      <xdr:xfrm>
        <a:off x="3048000" y="5905500"/>
        <a:ext cx="2857500" cy="238125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D434568-874A-5528-B4B8-EFED4B679EA8}" mc:Ignorable="x14ac xr xr2 xr3">
  <dimension ref="A1:GR1000"/>
  <sheetViews>
    <sheetView topLeftCell="A1" workbookViewId="0" tabSelected="1">
      <pane ySplit="2" topLeftCell="A5" activePane="bottomLeft" state="frozen"/>
      <selection pane="bottomLeft" activeCell="A1" sqref="A1:E1"/>
    </sheetView>
  </sheetViews>
  <sheetFormatPr defaultRowHeight="15" defaultColWidth="8.8515625" customHeight="1"/>
  <cols>
    <col min="1" max="1" width="28.57421875" customWidth="1"/>
    <col min="2" max="2" width="35.7109375" customWidth="1"/>
    <col min="3" max="3" width="4.28125" customWidth="1"/>
    <col min="4" max="4" width="28.57421875" customWidth="1"/>
    <col min="5" max="5" width="35.7109375" customWidth="1"/>
  </cols>
  <sheetData>
    <row r="1" ht="33.75" customHeight="1">
      <c r="A1" s="1" t="s">
        <v>0</v>
      </c>
    </row>
    <row r="2" ht="26.25" customHeight="1">
      <c r="A2" s="2" t="s">
        <v>1</v>
      </c>
    </row>
    <row r="3" ht="11.25" customHeight="1"/>
    <row r="4" ht="22.5" customHeight="1">
      <c r="A4" s="3" t="s">
        <v>2</v>
      </c>
    </row>
    <row r="5" ht="15" customHeight="1">
      <c r="A5" s="4" t="s">
        <v>3</v>
      </c>
      <c r="B5" s="5" t="s">
        <v>4</v>
      </c>
      <c r="D5" s="4" t="s">
        <v>5</v>
      </c>
      <c r="E5" s="5" t="s">
        <v>6</v>
      </c>
    </row>
    <row r="6" ht="15" customHeight="1">
      <c r="A6" s="4" t="s">
        <v>7</v>
      </c>
      <c r="B6" s="5" t="s">
        <v>8</v>
      </c>
      <c r="D6" s="4" t="s">
        <v>9</v>
      </c>
      <c r="E6" s="5" t="s">
        <v>10</v>
      </c>
    </row>
    <row r="7" ht="15" customHeight="1">
      <c r="A7" s="4" t="s">
        <v>11</v>
      </c>
      <c r="B7" s="5" t="s">
        <v>12</v>
      </c>
      <c r="D7" s="4" t="s">
        <v>13</v>
      </c>
      <c r="E7" s="5" t="s">
        <v>14</v>
      </c>
    </row>
    <row r="8" ht="15" customHeight="1">
      <c r="A8" s="4" t="s">
        <v>15</v>
      </c>
      <c r="B8" s="5" t="s">
        <v>16</v>
      </c>
      <c r="D8" s="4" t="s">
        <v>17</v>
      </c>
      <c r="E8" s="5" t="s">
        <v>18</v>
      </c>
    </row>
    <row r="9" ht="15" customHeight="1">
      <c r="A9" s="4" t="s">
        <v>19</v>
      </c>
      <c r="B9" s="5" t="s">
        <v>20</v>
      </c>
      <c r="D9" s="4" t="s">
        <v>21</v>
      </c>
      <c r="E9" s="5" t="s">
        <v>22</v>
      </c>
    </row>
    <row r="10" ht="15" customHeight="1">
      <c r="A10" s="4" t="s">
        <v>23</v>
      </c>
      <c r="B10" s="5" t="s">
        <v>20</v>
      </c>
      <c r="D10" s="4" t="s">
        <v>24</v>
      </c>
      <c r="E10" s="5" t="s">
        <v>22</v>
      </c>
    </row>
    <row r="11" ht="15" customHeight="1">
      <c r="A11" s="4" t="s">
        <v>25</v>
      </c>
      <c r="B11" s="5" t="s">
        <v>26</v>
      </c>
      <c r="D11" s="4" t="s">
        <v>27</v>
      </c>
      <c r="E11" s="5" t="s">
        <v>22</v>
      </c>
    </row>
    <row r="12" ht="15" customHeight="1">
      <c r="A12" s="4" t="s">
        <v>28</v>
      </c>
      <c r="B12" s="5" t="s">
        <v>29</v>
      </c>
      <c r="D12" s="4" t="s">
        <v>30</v>
      </c>
      <c r="E12" s="5" t="s">
        <v>31</v>
      </c>
    </row>
    <row r="13" ht="11.25" customHeight="1"/>
    <row r="14" ht="22.5" customHeight="1">
      <c r="A14" s="3" t="s">
        <v>32</v>
      </c>
    </row>
    <row r="15" ht="15" customHeight="1">
      <c r="A15" s="4" t="s">
        <v>33</v>
      </c>
      <c r="B15" s="5" t="s">
        <v>34</v>
      </c>
      <c r="D15" s="4" t="s">
        <v>35</v>
      </c>
      <c r="E15" s="5" t="s">
        <v>34</v>
      </c>
    </row>
    <row r="16" ht="15" customHeight="1">
      <c r="A16" s="4" t="s">
        <v>36</v>
      </c>
      <c r="B16" s="5" t="s">
        <v>37</v>
      </c>
      <c r="D16" s="4" t="s">
        <v>38</v>
      </c>
      <c r="E16" s="5" t="s">
        <v>39</v>
      </c>
    </row>
    <row r="17" ht="15" customHeight="1">
      <c r="A17" s="4" t="s">
        <v>40</v>
      </c>
      <c r="B17" s="6">
        <f>IF(COUNTA('Safety Checklist'!D4:D48)&gt;0,COUNTIF('Safety Checklist'!D4:D48,"*Compliant*")/COUNTA('Safety Checklist'!D4:D48),0)</f>
        <v>0</v>
      </c>
      <c r="D17" s="4" t="s">
        <v>41</v>
      </c>
      <c r="E17" s="7" t="str">
        <f>IF(B17&gt;=0.9,"✔ Good",IF(B17&gt;=0.7,"⚠ Needs Improvement","❌ Critical"))</f>
        <v>❌ Critical</v>
      </c>
    </row>
    <row r="18" ht="15" customHeight="1">
      <c r="A18" s="4" t="s">
        <v>43</v>
      </c>
      <c r="B18" s="8">
        <f>COUNTA('Safety Checklist'!D4:D48)-COUNTIF('Safety Checklist'!D4:D48,"Pending")-COUNTIF('Safety Checklist'!D4:D48,"N/A")</f>
        <v>0</v>
      </c>
      <c r="D18" s="4" t="s">
        <v>44</v>
      </c>
      <c r="E18" s="8">
        <f>COUNTIF('Safety Checklist'!D4:D48,"*Non-Compliant*")</f>
        <v>0</v>
      </c>
    </row>
    <row r="19" ht="11.25" customHeight="1"/>
    <row r="20" ht="22.5" customHeight="1">
      <c r="A20" s="3" t="s">
        <v>45</v>
      </c>
    </row>
    <row r="21" ht="15" customHeight="1">
      <c r="A21" s="4" t="s">
        <v>46</v>
      </c>
      <c r="B21" s="5" t="s">
        <v>47</v>
      </c>
      <c r="D21" s="4" t="s">
        <v>48</v>
      </c>
      <c r="E21" s="5" t="s">
        <v>34</v>
      </c>
    </row>
    <row r="22" ht="15" customHeight="1">
      <c r="A22" s="4" t="s">
        <v>49</v>
      </c>
      <c r="B22" s="5" t="s">
        <v>50</v>
      </c>
      <c r="D22" s="4" t="s">
        <v>51</v>
      </c>
      <c r="E22" s="5" t="s">
        <v>34</v>
      </c>
    </row>
    <row r="23" ht="15" customHeight="1">
      <c r="A23" s="4" t="s">
        <v>52</v>
      </c>
      <c r="B23" s="5" t="s">
        <v>53</v>
      </c>
      <c r="D23" s="4" t="s">
        <v>54</v>
      </c>
      <c r="E23" s="5" t="s">
        <v>34</v>
      </c>
    </row>
    <row r="24" ht="15" customHeight="1">
      <c r="A24" s="4" t="s">
        <v>55</v>
      </c>
      <c r="B24" s="5" t="s">
        <v>47</v>
      </c>
      <c r="D24" s="4" t="s">
        <v>56</v>
      </c>
      <c r="E24" s="5" t="s">
        <v>57</v>
      </c>
    </row>
    <row r="25" ht="11.25" customHeight="1"/>
    <row r="26" ht="15" customHeight="1">
      <c r="A26" s="9" t="s">
        <v>58</v>
      </c>
    </row>
  </sheetData>
  <mergeCells>
    <mergeCell ref="A1:E1"/>
    <mergeCell ref="A2:E2"/>
    <mergeCell ref="A4:E4"/>
    <mergeCell ref="A14:E14"/>
    <mergeCell ref="A20:E20"/>
    <mergeCell ref="A26:E26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6C20495-A268-A115-DC18-DC427E346B5C}" mc:Ignorable="x14ac xr xr2 xr3">
  <dimension ref="A1:GR1000"/>
  <sheetViews>
    <sheetView topLeftCell="D1" workbookViewId="0">
      <pane ySplit="3" topLeftCell="A4" activePane="bottomLeft" state="frozen"/>
      <selection pane="bottomLeft" activeCell="E4" sqref="E4"/>
    </sheetView>
  </sheetViews>
  <sheetFormatPr defaultRowHeight="15" defaultColWidth="8.8515625" customHeight="1"/>
  <cols>
    <col min="1" max="1" width="7.140625" customWidth="1"/>
    <col min="2" max="2" width="17.140625" customWidth="1"/>
    <col min="3" max="3" width="50.00390625" customWidth="1"/>
    <col min="4" max="4" width="14.28125" customWidth="1"/>
    <col min="5" max="5" width="11.421875" customWidth="1"/>
    <col min="6" max="8" width="14.28125" customWidth="1"/>
    <col min="9" max="9" width="28.57421875" customWidth="1"/>
  </cols>
  <sheetData>
    <row r="1" ht="33.75" customHeight="1">
      <c r="A1" s="1" t="s">
        <v>59</v>
      </c>
    </row>
    <row r="2" ht="18.75" customHeight="1">
      <c r="A2" s="10" t="s">
        <v>60</v>
      </c>
    </row>
    <row r="3" ht="22.5" customHeight="1">
      <c r="A3" s="11" t="s">
        <v>61</v>
      </c>
      <c r="B3" s="11" t="s">
        <v>62</v>
      </c>
      <c r="C3" s="11" t="s">
        <v>63</v>
      </c>
      <c r="D3" s="11" t="s">
        <v>64</v>
      </c>
      <c r="E3" s="11" t="s">
        <v>65</v>
      </c>
      <c r="F3" s="11" t="s">
        <v>66</v>
      </c>
      <c r="G3" s="11" t="s">
        <v>67</v>
      </c>
      <c r="H3" s="11" t="s">
        <v>68</v>
      </c>
      <c r="I3" s="11" t="s">
        <v>69</v>
      </c>
    </row>
    <row r="4" ht="15" customHeight="1">
      <c r="A4" s="12">
        <v>1</v>
      </c>
      <c r="B4" s="13" t="s">
        <v>70</v>
      </c>
      <c r="C4" s="13" t="s">
        <v>71</v>
      </c>
      <c r="D4" s="14" t="s">
        <v>72</v>
      </c>
      <c r="E4" s="15" t="s">
        <v>73</v>
      </c>
      <c r="F4" s="12" t="s">
        <v>74</v>
      </c>
      <c r="G4" s="13"/>
      <c r="H4" s="12"/>
      <c r="I4" s="13"/>
    </row>
    <row r="5" ht="15" customHeight="1">
      <c r="A5" s="16">
        <v>2</v>
      </c>
      <c r="B5" s="17" t="s">
        <v>70</v>
      </c>
      <c r="C5" s="17" t="s">
        <v>75</v>
      </c>
      <c r="D5" s="14" t="s">
        <v>72</v>
      </c>
      <c r="E5" s="15" t="s">
        <v>73</v>
      </c>
      <c r="F5" s="16" t="s">
        <v>76</v>
      </c>
      <c r="G5" s="17"/>
      <c r="H5" s="16"/>
      <c r="I5" s="17"/>
    </row>
    <row r="6" ht="15" customHeight="1">
      <c r="A6" s="12">
        <v>3</v>
      </c>
      <c r="B6" s="13" t="s">
        <v>70</v>
      </c>
      <c r="C6" s="13" t="s">
        <v>77</v>
      </c>
      <c r="D6" s="14" t="s">
        <v>72</v>
      </c>
      <c r="E6" s="15" t="s">
        <v>73</v>
      </c>
      <c r="F6" s="12" t="s">
        <v>78</v>
      </c>
      <c r="G6" s="13"/>
      <c r="H6" s="12"/>
      <c r="I6" s="13"/>
    </row>
    <row r="7" ht="15" customHeight="1">
      <c r="A7" s="16">
        <v>4</v>
      </c>
      <c r="B7" s="17" t="s">
        <v>70</v>
      </c>
      <c r="C7" s="17" t="s">
        <v>79</v>
      </c>
      <c r="D7" s="14" t="s">
        <v>72</v>
      </c>
      <c r="E7" s="18" t="s">
        <v>80</v>
      </c>
      <c r="F7" s="16" t="s">
        <v>81</v>
      </c>
      <c r="G7" s="17"/>
      <c r="H7" s="16"/>
      <c r="I7" s="17"/>
    </row>
    <row r="8" ht="15" customHeight="1">
      <c r="A8" s="12">
        <v>5</v>
      </c>
      <c r="B8" s="13" t="s">
        <v>70</v>
      </c>
      <c r="C8" s="13" t="s">
        <v>82</v>
      </c>
      <c r="D8" s="14" t="s">
        <v>72</v>
      </c>
      <c r="E8" s="15" t="s">
        <v>73</v>
      </c>
      <c r="F8" s="12" t="s">
        <v>83</v>
      </c>
      <c r="G8" s="13"/>
      <c r="H8" s="12"/>
      <c r="I8" s="13"/>
    </row>
    <row r="9" ht="15" customHeight="1">
      <c r="A9" s="16">
        <v>6</v>
      </c>
      <c r="B9" s="17" t="s">
        <v>70</v>
      </c>
      <c r="C9" s="17" t="s">
        <v>84</v>
      </c>
      <c r="D9" s="14" t="s">
        <v>72</v>
      </c>
      <c r="E9" s="15" t="s">
        <v>73</v>
      </c>
      <c r="F9" s="16" t="s">
        <v>85</v>
      </c>
      <c r="G9" s="17"/>
      <c r="H9" s="16"/>
      <c r="I9" s="17"/>
    </row>
    <row r="10" ht="15" customHeight="1">
      <c r="A10" s="12">
        <v>7</v>
      </c>
      <c r="B10" s="13" t="s">
        <v>70</v>
      </c>
      <c r="C10" s="13" t="s">
        <v>86</v>
      </c>
      <c r="D10" s="14" t="s">
        <v>72</v>
      </c>
      <c r="E10" s="15" t="s">
        <v>73</v>
      </c>
      <c r="F10" s="12" t="s">
        <v>87</v>
      </c>
      <c r="G10" s="13"/>
      <c r="H10" s="12"/>
      <c r="I10" s="13"/>
    </row>
    <row r="11" ht="15" customHeight="1">
      <c r="A11" s="16">
        <v>8</v>
      </c>
      <c r="B11" s="17" t="s">
        <v>70</v>
      </c>
      <c r="C11" s="17" t="s">
        <v>88</v>
      </c>
      <c r="D11" s="14" t="s">
        <v>72</v>
      </c>
      <c r="E11" s="15" t="s">
        <v>73</v>
      </c>
      <c r="F11" s="16" t="s">
        <v>89</v>
      </c>
      <c r="G11" s="17"/>
      <c r="H11" s="16"/>
      <c r="I11" s="17"/>
    </row>
    <row r="12" ht="15" customHeight="1">
      <c r="A12" s="12">
        <v>9</v>
      </c>
      <c r="B12" s="13" t="s">
        <v>90</v>
      </c>
      <c r="C12" s="13" t="s">
        <v>91</v>
      </c>
      <c r="D12" s="14" t="s">
        <v>72</v>
      </c>
      <c r="E12" s="15" t="s">
        <v>73</v>
      </c>
      <c r="F12" s="12" t="s">
        <v>92</v>
      </c>
      <c r="G12" s="13"/>
      <c r="H12" s="12"/>
      <c r="I12" s="13"/>
    </row>
    <row r="13" ht="15" customHeight="1">
      <c r="A13" s="16">
        <v>10</v>
      </c>
      <c r="B13" s="17" t="s">
        <v>90</v>
      </c>
      <c r="C13" s="17" t="s">
        <v>93</v>
      </c>
      <c r="D13" s="14" t="s">
        <v>72</v>
      </c>
      <c r="E13" s="15" t="s">
        <v>73</v>
      </c>
      <c r="F13" s="16" t="s">
        <v>92</v>
      </c>
      <c r="G13" s="17"/>
      <c r="H13" s="16"/>
      <c r="I13" s="17"/>
    </row>
    <row r="14" ht="15" customHeight="1">
      <c r="A14" s="12">
        <v>11</v>
      </c>
      <c r="B14" s="13" t="s">
        <v>90</v>
      </c>
      <c r="C14" s="13" t="s">
        <v>94</v>
      </c>
      <c r="D14" s="14" t="s">
        <v>72</v>
      </c>
      <c r="E14" s="15" t="s">
        <v>73</v>
      </c>
      <c r="F14" s="12" t="s">
        <v>92</v>
      </c>
      <c r="G14" s="13"/>
      <c r="H14" s="12"/>
      <c r="I14" s="13"/>
    </row>
    <row r="15" ht="15" customHeight="1">
      <c r="A15" s="16">
        <v>12</v>
      </c>
      <c r="B15" s="17" t="s">
        <v>90</v>
      </c>
      <c r="C15" s="17" t="s">
        <v>95</v>
      </c>
      <c r="D15" s="14" t="s">
        <v>72</v>
      </c>
      <c r="E15" s="18" t="s">
        <v>80</v>
      </c>
      <c r="F15" s="16" t="s">
        <v>92</v>
      </c>
      <c r="G15" s="17"/>
      <c r="H15" s="16"/>
      <c r="I15" s="17"/>
    </row>
    <row r="16" ht="15" customHeight="1">
      <c r="A16" s="12">
        <v>13</v>
      </c>
      <c r="B16" s="13" t="s">
        <v>90</v>
      </c>
      <c r="C16" s="13" t="s">
        <v>96</v>
      </c>
      <c r="D16" s="14" t="s">
        <v>72</v>
      </c>
      <c r="E16" s="15" t="s">
        <v>73</v>
      </c>
      <c r="F16" s="12" t="s">
        <v>92</v>
      </c>
      <c r="G16" s="13"/>
      <c r="H16" s="12"/>
      <c r="I16" s="13"/>
    </row>
    <row r="17" ht="15" customHeight="1">
      <c r="A17" s="16">
        <v>14</v>
      </c>
      <c r="B17" s="17" t="s">
        <v>90</v>
      </c>
      <c r="C17" s="17" t="s">
        <v>97</v>
      </c>
      <c r="D17" s="14" t="s">
        <v>72</v>
      </c>
      <c r="E17" s="15" t="s">
        <v>73</v>
      </c>
      <c r="F17" s="16" t="s">
        <v>92</v>
      </c>
      <c r="G17" s="17"/>
      <c r="H17" s="16"/>
      <c r="I17" s="17"/>
    </row>
    <row r="18" ht="15" customHeight="1">
      <c r="A18" s="12">
        <v>15</v>
      </c>
      <c r="B18" s="13" t="s">
        <v>90</v>
      </c>
      <c r="C18" s="13" t="s">
        <v>98</v>
      </c>
      <c r="D18" s="14" t="s">
        <v>72</v>
      </c>
      <c r="E18" s="15" t="s">
        <v>73</v>
      </c>
      <c r="F18" s="12" t="s">
        <v>92</v>
      </c>
      <c r="G18" s="13"/>
      <c r="H18" s="12"/>
      <c r="I18" s="13"/>
    </row>
    <row r="19" ht="15" customHeight="1">
      <c r="A19" s="16">
        <v>16</v>
      </c>
      <c r="B19" s="17" t="s">
        <v>90</v>
      </c>
      <c r="C19" s="17" t="s">
        <v>99</v>
      </c>
      <c r="D19" s="14" t="s">
        <v>72</v>
      </c>
      <c r="E19" s="15" t="s">
        <v>73</v>
      </c>
      <c r="F19" s="16" t="s">
        <v>100</v>
      </c>
      <c r="G19" s="17"/>
      <c r="H19" s="16"/>
      <c r="I19" s="17"/>
    </row>
    <row r="20" ht="15" customHeight="1">
      <c r="A20" s="12">
        <v>17</v>
      </c>
      <c r="B20" s="13" t="s">
        <v>101</v>
      </c>
      <c r="C20" s="13" t="s">
        <v>102</v>
      </c>
      <c r="D20" s="14" t="s">
        <v>72</v>
      </c>
      <c r="E20" s="15" t="s">
        <v>73</v>
      </c>
      <c r="F20" s="12" t="s">
        <v>74</v>
      </c>
      <c r="G20" s="13"/>
      <c r="H20" s="12"/>
      <c r="I20" s="13"/>
    </row>
    <row r="21" ht="15" customHeight="1">
      <c r="A21" s="16">
        <v>18</v>
      </c>
      <c r="B21" s="17" t="s">
        <v>101</v>
      </c>
      <c r="C21" s="17" t="s">
        <v>103</v>
      </c>
      <c r="D21" s="14" t="s">
        <v>72</v>
      </c>
      <c r="E21" s="15" t="s">
        <v>73</v>
      </c>
      <c r="F21" s="16" t="s">
        <v>104</v>
      </c>
      <c r="G21" s="17"/>
      <c r="H21" s="16"/>
      <c r="I21" s="17"/>
    </row>
    <row r="22" ht="15" customHeight="1">
      <c r="A22" s="12">
        <v>19</v>
      </c>
      <c r="B22" s="13" t="s">
        <v>101</v>
      </c>
      <c r="C22" s="13" t="s">
        <v>105</v>
      </c>
      <c r="D22" s="14" t="s">
        <v>72</v>
      </c>
      <c r="E22" s="15" t="s">
        <v>73</v>
      </c>
      <c r="F22" s="12" t="s">
        <v>76</v>
      </c>
      <c r="G22" s="13"/>
      <c r="H22" s="12"/>
      <c r="I22" s="13"/>
    </row>
    <row r="23" ht="15" customHeight="1">
      <c r="A23" s="16">
        <v>20</v>
      </c>
      <c r="B23" s="17" t="s">
        <v>101</v>
      </c>
      <c r="C23" s="17" t="s">
        <v>106</v>
      </c>
      <c r="D23" s="14" t="s">
        <v>72</v>
      </c>
      <c r="E23" s="18" t="s">
        <v>80</v>
      </c>
      <c r="F23" s="16" t="s">
        <v>107</v>
      </c>
      <c r="G23" s="17"/>
      <c r="H23" s="16"/>
      <c r="I23" s="17"/>
    </row>
    <row r="24" ht="15" customHeight="1">
      <c r="A24" s="12">
        <v>21</v>
      </c>
      <c r="B24" s="13" t="s">
        <v>101</v>
      </c>
      <c r="C24" s="13" t="s">
        <v>108</v>
      </c>
      <c r="D24" s="14" t="s">
        <v>72</v>
      </c>
      <c r="E24" s="18" t="s">
        <v>80</v>
      </c>
      <c r="F24" s="12" t="s">
        <v>74</v>
      </c>
      <c r="G24" s="13"/>
      <c r="H24" s="12"/>
      <c r="I24" s="13"/>
    </row>
    <row r="25" ht="15" customHeight="1">
      <c r="A25" s="16">
        <v>22</v>
      </c>
      <c r="B25" s="17" t="s">
        <v>101</v>
      </c>
      <c r="C25" s="17" t="s">
        <v>109</v>
      </c>
      <c r="D25" s="14" t="s">
        <v>72</v>
      </c>
      <c r="E25" s="18" t="s">
        <v>80</v>
      </c>
      <c r="F25" s="16" t="s">
        <v>110</v>
      </c>
      <c r="G25" s="17"/>
      <c r="H25" s="16"/>
      <c r="I25" s="17"/>
    </row>
    <row r="26" ht="15" customHeight="1">
      <c r="A26" s="12">
        <v>23</v>
      </c>
      <c r="B26" s="13" t="s">
        <v>101</v>
      </c>
      <c r="C26" s="13" t="s">
        <v>111</v>
      </c>
      <c r="D26" s="14" t="s">
        <v>72</v>
      </c>
      <c r="E26" s="15" t="s">
        <v>73</v>
      </c>
      <c r="F26" s="12" t="s">
        <v>112</v>
      </c>
      <c r="G26" s="13"/>
      <c r="H26" s="12"/>
      <c r="I26" s="13"/>
    </row>
    <row r="27" ht="15" customHeight="1">
      <c r="A27" s="16">
        <v>24</v>
      </c>
      <c r="B27" s="17" t="s">
        <v>101</v>
      </c>
      <c r="C27" s="17" t="s">
        <v>113</v>
      </c>
      <c r="D27" s="14" t="s">
        <v>72</v>
      </c>
      <c r="E27" s="15" t="s">
        <v>73</v>
      </c>
      <c r="F27" s="16" t="s">
        <v>114</v>
      </c>
      <c r="G27" s="17"/>
      <c r="H27" s="16"/>
      <c r="I27" s="17"/>
    </row>
    <row r="28" ht="15" customHeight="1">
      <c r="A28" s="12">
        <v>25</v>
      </c>
      <c r="B28" s="13" t="s">
        <v>115</v>
      </c>
      <c r="C28" s="13" t="s">
        <v>116</v>
      </c>
      <c r="D28" s="14" t="s">
        <v>72</v>
      </c>
      <c r="E28" s="15" t="s">
        <v>73</v>
      </c>
      <c r="F28" s="12" t="s">
        <v>117</v>
      </c>
      <c r="G28" s="13"/>
      <c r="H28" s="12"/>
      <c r="I28" s="13"/>
    </row>
    <row r="29" ht="15" customHeight="1">
      <c r="A29" s="16">
        <v>26</v>
      </c>
      <c r="B29" s="17" t="s">
        <v>115</v>
      </c>
      <c r="C29" s="17" t="s">
        <v>118</v>
      </c>
      <c r="D29" s="14" t="s">
        <v>72</v>
      </c>
      <c r="E29" s="15" t="s">
        <v>73</v>
      </c>
      <c r="F29" s="16" t="s">
        <v>119</v>
      </c>
      <c r="G29" s="17"/>
      <c r="H29" s="16"/>
      <c r="I29" s="17"/>
    </row>
    <row r="30" ht="15" customHeight="1">
      <c r="A30" s="12">
        <v>27</v>
      </c>
      <c r="B30" s="13" t="s">
        <v>115</v>
      </c>
      <c r="C30" s="13" t="s">
        <v>120</v>
      </c>
      <c r="D30" s="14" t="s">
        <v>72</v>
      </c>
      <c r="E30" s="15" t="s">
        <v>73</v>
      </c>
      <c r="F30" s="12" t="s">
        <v>121</v>
      </c>
      <c r="G30" s="13"/>
      <c r="H30" s="12"/>
      <c r="I30" s="13"/>
    </row>
    <row r="31" ht="15" customHeight="1">
      <c r="A31" s="16">
        <v>28</v>
      </c>
      <c r="B31" s="17" t="s">
        <v>115</v>
      </c>
      <c r="C31" s="17" t="s">
        <v>122</v>
      </c>
      <c r="D31" s="14" t="s">
        <v>72</v>
      </c>
      <c r="E31" s="18" t="s">
        <v>80</v>
      </c>
      <c r="F31" s="16" t="s">
        <v>123</v>
      </c>
      <c r="G31" s="17"/>
      <c r="H31" s="16"/>
      <c r="I31" s="17"/>
    </row>
    <row r="32" ht="15" customHeight="1">
      <c r="A32" s="12">
        <v>29</v>
      </c>
      <c r="B32" s="13" t="s">
        <v>115</v>
      </c>
      <c r="C32" s="13" t="s">
        <v>124</v>
      </c>
      <c r="D32" s="14" t="s">
        <v>72</v>
      </c>
      <c r="E32" s="15" t="s">
        <v>73</v>
      </c>
      <c r="F32" s="12" t="s">
        <v>121</v>
      </c>
      <c r="G32" s="13"/>
      <c r="H32" s="12"/>
      <c r="I32" s="13"/>
    </row>
    <row r="33" ht="15" customHeight="1">
      <c r="A33" s="16">
        <v>30</v>
      </c>
      <c r="B33" s="17" t="s">
        <v>115</v>
      </c>
      <c r="C33" s="17" t="s">
        <v>125</v>
      </c>
      <c r="D33" s="14" t="s">
        <v>72</v>
      </c>
      <c r="E33" s="15" t="s">
        <v>73</v>
      </c>
      <c r="F33" s="16" t="s">
        <v>121</v>
      </c>
      <c r="G33" s="17"/>
      <c r="H33" s="16"/>
      <c r="I33" s="17"/>
    </row>
    <row r="34" ht="15" customHeight="1">
      <c r="A34" s="12">
        <v>31</v>
      </c>
      <c r="B34" s="13" t="s">
        <v>115</v>
      </c>
      <c r="C34" s="13" t="s">
        <v>126</v>
      </c>
      <c r="D34" s="14" t="s">
        <v>72</v>
      </c>
      <c r="E34" s="18" t="s">
        <v>80</v>
      </c>
      <c r="F34" s="12" t="s">
        <v>127</v>
      </c>
      <c r="G34" s="13"/>
      <c r="H34" s="12"/>
      <c r="I34" s="13"/>
    </row>
    <row r="35" ht="15" customHeight="1">
      <c r="A35" s="16">
        <v>32</v>
      </c>
      <c r="B35" s="17" t="s">
        <v>115</v>
      </c>
      <c r="C35" s="17" t="s">
        <v>128</v>
      </c>
      <c r="D35" s="14" t="s">
        <v>72</v>
      </c>
      <c r="E35" s="18" t="s">
        <v>80</v>
      </c>
      <c r="F35" s="16" t="s">
        <v>127</v>
      </c>
      <c r="G35" s="17"/>
      <c r="H35" s="16"/>
      <c r="I35" s="17"/>
    </row>
    <row r="36" ht="15" customHeight="1">
      <c r="A36" s="12">
        <v>33</v>
      </c>
      <c r="B36" s="13" t="s">
        <v>129</v>
      </c>
      <c r="C36" s="13" t="s">
        <v>130</v>
      </c>
      <c r="D36" s="14" t="s">
        <v>72</v>
      </c>
      <c r="E36" s="15" t="s">
        <v>73</v>
      </c>
      <c r="F36" s="12" t="s">
        <v>121</v>
      </c>
      <c r="G36" s="13"/>
      <c r="H36" s="12"/>
      <c r="I36" s="13"/>
    </row>
    <row r="37" ht="15" customHeight="1">
      <c r="A37" s="16">
        <v>34</v>
      </c>
      <c r="B37" s="17" t="s">
        <v>129</v>
      </c>
      <c r="C37" s="17" t="s">
        <v>131</v>
      </c>
      <c r="D37" s="14" t="s">
        <v>72</v>
      </c>
      <c r="E37" s="18" t="s">
        <v>80</v>
      </c>
      <c r="F37" s="16" t="s">
        <v>127</v>
      </c>
      <c r="G37" s="17"/>
      <c r="H37" s="16"/>
      <c r="I37" s="17"/>
    </row>
    <row r="38" ht="15" customHeight="1">
      <c r="A38" s="12">
        <v>35</v>
      </c>
      <c r="B38" s="13" t="s">
        <v>129</v>
      </c>
      <c r="C38" s="13" t="s">
        <v>132</v>
      </c>
      <c r="D38" s="14" t="s">
        <v>72</v>
      </c>
      <c r="E38" s="15" t="s">
        <v>73</v>
      </c>
      <c r="F38" s="12" t="s">
        <v>127</v>
      </c>
      <c r="G38" s="13"/>
      <c r="H38" s="12"/>
      <c r="I38" s="13"/>
    </row>
    <row r="39" ht="15" customHeight="1">
      <c r="A39" s="16">
        <v>36</v>
      </c>
      <c r="B39" s="17" t="s">
        <v>129</v>
      </c>
      <c r="C39" s="17" t="s">
        <v>133</v>
      </c>
      <c r="D39" s="14" t="s">
        <v>72</v>
      </c>
      <c r="E39" s="15" t="s">
        <v>73</v>
      </c>
      <c r="F39" s="16" t="s">
        <v>127</v>
      </c>
      <c r="G39" s="17"/>
      <c r="H39" s="16"/>
      <c r="I39" s="17"/>
    </row>
    <row r="40" ht="15" customHeight="1">
      <c r="A40" s="12">
        <v>37</v>
      </c>
      <c r="B40" s="13" t="s">
        <v>129</v>
      </c>
      <c r="C40" s="13" t="s">
        <v>134</v>
      </c>
      <c r="D40" s="14" t="s">
        <v>72</v>
      </c>
      <c r="E40" s="18" t="s">
        <v>80</v>
      </c>
      <c r="F40" s="12" t="s">
        <v>127</v>
      </c>
      <c r="G40" s="13"/>
      <c r="H40" s="12"/>
      <c r="I40" s="13"/>
    </row>
    <row r="41" ht="15" customHeight="1">
      <c r="A41" s="16">
        <v>38</v>
      </c>
      <c r="B41" s="17" t="s">
        <v>129</v>
      </c>
      <c r="C41" s="17" t="s">
        <v>135</v>
      </c>
      <c r="D41" s="14" t="s">
        <v>72</v>
      </c>
      <c r="E41" s="18" t="s">
        <v>80</v>
      </c>
      <c r="F41" s="16" t="s">
        <v>136</v>
      </c>
      <c r="G41" s="17"/>
      <c r="H41" s="16"/>
      <c r="I41" s="17"/>
    </row>
    <row r="42" ht="15" customHeight="1">
      <c r="A42" s="12">
        <v>39</v>
      </c>
      <c r="B42" s="13" t="s">
        <v>137</v>
      </c>
      <c r="C42" s="13" t="s">
        <v>138</v>
      </c>
      <c r="D42" s="14" t="s">
        <v>72</v>
      </c>
      <c r="E42" s="15" t="s">
        <v>73</v>
      </c>
      <c r="F42" s="12" t="s">
        <v>139</v>
      </c>
      <c r="G42" s="13"/>
      <c r="H42" s="12"/>
      <c r="I42" s="13"/>
    </row>
    <row r="43" ht="15" customHeight="1">
      <c r="A43" s="16">
        <v>40</v>
      </c>
      <c r="B43" s="17" t="s">
        <v>137</v>
      </c>
      <c r="C43" s="17" t="s">
        <v>140</v>
      </c>
      <c r="D43" s="14" t="s">
        <v>72</v>
      </c>
      <c r="E43" s="15" t="s">
        <v>73</v>
      </c>
      <c r="F43" s="16" t="s">
        <v>141</v>
      </c>
      <c r="G43" s="17"/>
      <c r="H43" s="16"/>
      <c r="I43" s="17"/>
    </row>
    <row r="44" ht="15" customHeight="1">
      <c r="A44" s="12">
        <v>41</v>
      </c>
      <c r="B44" s="13" t="s">
        <v>137</v>
      </c>
      <c r="C44" s="13" t="s">
        <v>142</v>
      </c>
      <c r="D44" s="14" t="s">
        <v>72</v>
      </c>
      <c r="E44" s="15" t="s">
        <v>73</v>
      </c>
      <c r="F44" s="12" t="s">
        <v>143</v>
      </c>
      <c r="G44" s="13"/>
      <c r="H44" s="12"/>
      <c r="I44" s="13"/>
    </row>
    <row r="45" ht="15" customHeight="1">
      <c r="A45" s="16">
        <v>42</v>
      </c>
      <c r="B45" s="17" t="s">
        <v>137</v>
      </c>
      <c r="C45" s="17" t="s">
        <v>144</v>
      </c>
      <c r="D45" s="14" t="s">
        <v>72</v>
      </c>
      <c r="E45" s="15" t="s">
        <v>73</v>
      </c>
      <c r="F45" s="16" t="s">
        <v>145</v>
      </c>
      <c r="G45" s="17"/>
      <c r="H45" s="16"/>
      <c r="I45" s="17"/>
    </row>
    <row r="46" ht="15" customHeight="1">
      <c r="A46" s="12">
        <v>43</v>
      </c>
      <c r="B46" s="13" t="s">
        <v>137</v>
      </c>
      <c r="C46" s="13" t="s">
        <v>146</v>
      </c>
      <c r="D46" s="14" t="s">
        <v>72</v>
      </c>
      <c r="E46" s="15" t="s">
        <v>73</v>
      </c>
      <c r="F46" s="12" t="s">
        <v>147</v>
      </c>
      <c r="G46" s="13"/>
      <c r="H46" s="12"/>
      <c r="I46" s="13"/>
    </row>
    <row r="47" ht="15" customHeight="1">
      <c r="A47" s="16">
        <v>44</v>
      </c>
      <c r="B47" s="17" t="s">
        <v>137</v>
      </c>
      <c r="C47" s="17" t="s">
        <v>148</v>
      </c>
      <c r="D47" s="14" t="s">
        <v>72</v>
      </c>
      <c r="E47" s="15" t="s">
        <v>73</v>
      </c>
      <c r="F47" s="16" t="s">
        <v>149</v>
      </c>
      <c r="G47" s="17"/>
      <c r="H47" s="16"/>
      <c r="I47" s="17"/>
    </row>
    <row r="48" ht="15" customHeight="1">
      <c r="A48" s="12">
        <v>45</v>
      </c>
      <c r="B48" s="13" t="s">
        <v>137</v>
      </c>
      <c r="C48" s="13" t="s">
        <v>150</v>
      </c>
      <c r="D48" s="14" t="s">
        <v>72</v>
      </c>
      <c r="E48" s="15" t="s">
        <v>73</v>
      </c>
      <c r="F48" s="12" t="s">
        <v>85</v>
      </c>
      <c r="G48" s="13"/>
      <c r="H48" s="12"/>
      <c r="I48" s="13"/>
    </row>
  </sheetData>
  <mergeCells>
    <mergeCell ref="A1:I1"/>
    <mergeCell ref="A2:I2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D32B6418-BCF8-CC78-3208-16A87B5380B8}" mc:Ignorable="x14ac xr xr2 xr3">
  <dimension ref="A1:GR1000"/>
  <sheetViews>
    <sheetView topLeftCell="D1" workbookViewId="0">
      <pane ySplit="3" topLeftCell="A4" activePane="bottomLeft" state="frozen"/>
      <selection pane="bottomLeft" activeCell="H4" sqref="H4"/>
    </sheetView>
  </sheetViews>
  <sheetFormatPr defaultRowHeight="15" defaultColWidth="8.8515625" customHeight="1"/>
  <cols>
    <col min="1" max="1" width="8.57421875" customWidth="1"/>
    <col min="2" max="2" width="14.28125" customWidth="1"/>
    <col min="3" max="3" width="42.8515625" customWidth="1"/>
    <col min="4" max="4" width="14.28125" customWidth="1"/>
    <col min="5" max="5" width="11.421875" customWidth="1"/>
    <col min="6" max="6" width="17.140625" customWidth="1"/>
    <col min="7" max="7" width="14.28125" customWidth="1"/>
    <col min="8" max="8" width="11.421875" customWidth="1"/>
    <col min="9" max="9" width="14.28125" customWidth="1"/>
    <col min="10" max="10" width="28.57421875" customWidth="1"/>
  </cols>
  <sheetData>
    <row r="1" ht="33.75" customHeight="1">
      <c r="A1" s="1" t="s">
        <v>151</v>
      </c>
    </row>
    <row r="2" ht="18.75" customHeight="1">
      <c r="A2" s="10" t="s">
        <v>152</v>
      </c>
    </row>
    <row r="3" ht="22.5" customHeight="1">
      <c r="A3" s="11" t="s">
        <v>153</v>
      </c>
      <c r="B3" s="11" t="s">
        <v>154</v>
      </c>
      <c r="C3" s="11" t="s">
        <v>155</v>
      </c>
      <c r="D3" s="11" t="s">
        <v>156</v>
      </c>
      <c r="E3" s="11" t="s">
        <v>65</v>
      </c>
      <c r="F3" s="11" t="s">
        <v>157</v>
      </c>
      <c r="G3" s="11" t="s">
        <v>158</v>
      </c>
      <c r="H3" s="11" t="s">
        <v>64</v>
      </c>
      <c r="I3" s="11" t="s">
        <v>159</v>
      </c>
      <c r="J3" s="11" t="s">
        <v>160</v>
      </c>
    </row>
    <row r="4" ht="15" customHeight="1">
      <c r="A4" s="13" t="s">
        <v>161</v>
      </c>
      <c r="B4" s="13" t="s">
        <v>162</v>
      </c>
      <c r="C4" s="13" t="s">
        <v>163</v>
      </c>
      <c r="D4" s="13" t="s">
        <v>164</v>
      </c>
      <c r="E4" s="19" t="s">
        <v>73</v>
      </c>
      <c r="F4" s="13" t="s">
        <v>165</v>
      </c>
      <c r="G4" s="13" t="s">
        <v>166</v>
      </c>
      <c r="H4" s="20" t="s">
        <v>167</v>
      </c>
      <c r="I4" s="13"/>
      <c r="J4" s="13"/>
    </row>
    <row r="5" ht="15" customHeight="1">
      <c r="A5" s="17" t="s">
        <v>168</v>
      </c>
      <c r="B5" s="17" t="s">
        <v>162</v>
      </c>
      <c r="C5" s="17" t="s">
        <v>169</v>
      </c>
      <c r="D5" s="17" t="s">
        <v>170</v>
      </c>
      <c r="E5" s="19" t="s">
        <v>73</v>
      </c>
      <c r="F5" s="17" t="s">
        <v>171</v>
      </c>
      <c r="G5" s="17" t="s">
        <v>172</v>
      </c>
      <c r="H5" s="20" t="s">
        <v>167</v>
      </c>
      <c r="I5" s="17"/>
      <c r="J5" s="17"/>
    </row>
    <row r="6" ht="15" customHeight="1">
      <c r="A6" s="13" t="s">
        <v>173</v>
      </c>
      <c r="B6" s="13" t="s">
        <v>174</v>
      </c>
      <c r="C6" s="13" t="s">
        <v>175</v>
      </c>
      <c r="D6" s="13" t="s">
        <v>176</v>
      </c>
      <c r="E6" s="21" t="s">
        <v>177</v>
      </c>
      <c r="F6" s="13" t="s">
        <v>178</v>
      </c>
      <c r="G6" s="13" t="s">
        <v>179</v>
      </c>
      <c r="H6" s="22" t="s">
        <v>180</v>
      </c>
      <c r="I6" s="13"/>
      <c r="J6" s="13" t="s">
        <v>181</v>
      </c>
    </row>
    <row r="7" ht="15" customHeight="1">
      <c r="A7" s="17" t="s">
        <v>182</v>
      </c>
      <c r="B7" s="17" t="s">
        <v>183</v>
      </c>
      <c r="C7" s="17" t="s">
        <v>184</v>
      </c>
      <c r="D7" s="17" t="s">
        <v>185</v>
      </c>
      <c r="E7" s="23" t="s">
        <v>80</v>
      </c>
      <c r="F7" s="17" t="s">
        <v>186</v>
      </c>
      <c r="G7" s="17" t="s">
        <v>187</v>
      </c>
      <c r="H7" s="20" t="s">
        <v>167</v>
      </c>
      <c r="I7" s="17"/>
      <c r="J7" s="17"/>
    </row>
    <row r="8" ht="15" customHeight="1">
      <c r="A8" s="13" t="s">
        <v>188</v>
      </c>
      <c r="B8" s="13" t="s">
        <v>189</v>
      </c>
      <c r="C8" s="13" t="s">
        <v>190</v>
      </c>
      <c r="D8" s="13" t="s">
        <v>191</v>
      </c>
      <c r="E8" s="24" t="s">
        <v>192</v>
      </c>
      <c r="F8" s="13" t="s">
        <v>193</v>
      </c>
      <c r="G8" s="13" t="s">
        <v>194</v>
      </c>
      <c r="H8" s="25" t="s">
        <v>195</v>
      </c>
      <c r="I8" s="13" t="s">
        <v>174</v>
      </c>
      <c r="J8" s="13" t="s">
        <v>196</v>
      </c>
    </row>
    <row r="9" ht="15" customHeight="1">
      <c r="A9" s="26"/>
      <c r="B9" s="26"/>
      <c r="C9" s="26"/>
      <c r="D9" s="26"/>
      <c r="E9" s="26"/>
      <c r="F9" s="26"/>
      <c r="G9" s="26"/>
      <c r="H9" s="26"/>
      <c r="I9" s="26"/>
      <c r="J9" s="26"/>
    </row>
    <row r="10" ht="15" customHeight="1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ht="15" customHeight="1">
      <c r="A11" s="26"/>
      <c r="B11" s="26"/>
      <c r="C11" s="26"/>
      <c r="D11" s="26"/>
      <c r="E11" s="26"/>
      <c r="F11" s="26"/>
      <c r="G11" s="26"/>
      <c r="H11" s="26"/>
      <c r="I11" s="26"/>
      <c r="J11" s="26"/>
    </row>
    <row r="12" ht="15" customHeight="1">
      <c r="A12" s="27"/>
      <c r="B12" s="27"/>
      <c r="C12" s="27"/>
      <c r="D12" s="27"/>
      <c r="E12" s="27"/>
      <c r="F12" s="27"/>
      <c r="G12" s="27"/>
      <c r="H12" s="27"/>
      <c r="I12" s="27"/>
      <c r="J12" s="27"/>
    </row>
    <row r="13" ht="15" customHeight="1">
      <c r="A13" s="26"/>
      <c r="B13" s="26"/>
      <c r="C13" s="26"/>
      <c r="D13" s="26"/>
      <c r="E13" s="26"/>
      <c r="F13" s="26"/>
      <c r="G13" s="26"/>
      <c r="H13" s="26"/>
      <c r="I13" s="26"/>
      <c r="J13" s="26"/>
    </row>
    <row r="14" ht="15" customHeight="1">
      <c r="A14" s="27"/>
      <c r="B14" s="27"/>
      <c r="C14" s="27"/>
      <c r="D14" s="27"/>
      <c r="E14" s="27"/>
      <c r="F14" s="27"/>
      <c r="G14" s="27"/>
      <c r="H14" s="27"/>
      <c r="I14" s="27"/>
      <c r="J14" s="27"/>
    </row>
    <row r="15" ht="15" customHeight="1">
      <c r="A15" s="26"/>
      <c r="B15" s="26"/>
      <c r="C15" s="26"/>
      <c r="D15" s="26"/>
      <c r="E15" s="26"/>
      <c r="F15" s="26"/>
      <c r="G15" s="26"/>
      <c r="H15" s="26"/>
      <c r="I15" s="26"/>
      <c r="J15" s="26"/>
    </row>
    <row r="16" ht="15" customHeight="1">
      <c r="A16" s="27"/>
      <c r="B16" s="27"/>
      <c r="C16" s="27"/>
      <c r="D16" s="27"/>
      <c r="E16" s="27"/>
      <c r="F16" s="27"/>
      <c r="G16" s="27"/>
      <c r="H16" s="27"/>
      <c r="I16" s="27"/>
      <c r="J16" s="27"/>
    </row>
    <row r="17" ht="15" customHeight="1">
      <c r="A17" s="26"/>
      <c r="B17" s="26"/>
      <c r="C17" s="26"/>
      <c r="D17" s="26"/>
      <c r="E17" s="26"/>
      <c r="F17" s="26"/>
      <c r="G17" s="26"/>
      <c r="H17" s="26"/>
      <c r="I17" s="26"/>
      <c r="J17" s="26"/>
    </row>
    <row r="18" ht="15" customHeight="1">
      <c r="A18" s="27"/>
      <c r="B18" s="27"/>
      <c r="C18" s="27"/>
      <c r="D18" s="27"/>
      <c r="E18" s="27"/>
      <c r="F18" s="27"/>
      <c r="G18" s="27"/>
      <c r="H18" s="27"/>
      <c r="I18" s="27"/>
      <c r="J18" s="27"/>
    </row>
  </sheetData>
  <mergeCells>
    <mergeCell ref="A1:J1"/>
    <mergeCell ref="A2:J2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F1F7EAE-03E8-76EF-7028-E16FC91DE2CA}" mc:Ignorable="x14ac xr xr2 xr3">
  <dimension ref="A1:GR1000"/>
  <sheetViews>
    <sheetView topLeftCell="E1" workbookViewId="0">
      <pane ySplit="3" topLeftCell="A4" activePane="bottomLeft" state="frozen"/>
      <selection pane="bottomLeft" activeCell="I4" sqref="I4"/>
    </sheetView>
  </sheetViews>
  <sheetFormatPr defaultRowHeight="15" defaultColWidth="8.8515625" customHeight="1"/>
  <cols>
    <col min="1" max="1" width="8.57421875" customWidth="1"/>
    <col min="2" max="2" width="14.28125" customWidth="1"/>
    <col min="3" max="3" width="11.421875" customWidth="1"/>
    <col min="4" max="4" width="17.140625" customWidth="1"/>
    <col min="5" max="5" width="14.28125" customWidth="1"/>
    <col min="6" max="9" width="11.421875" customWidth="1"/>
    <col min="10" max="10" width="28.57421875" customWidth="1"/>
    <col min="11" max="11" width="17.140625" customWidth="1"/>
  </cols>
  <sheetData>
    <row r="1" ht="33.75" customHeight="1">
      <c r="A1" s="1" t="s">
        <v>197</v>
      </c>
    </row>
    <row r="2" ht="18.75" customHeight="1">
      <c r="A2" s="10" t="s">
        <v>198</v>
      </c>
    </row>
    <row r="3" ht="22.5" customHeight="1">
      <c r="A3" s="11" t="s">
        <v>199</v>
      </c>
      <c r="B3" s="11" t="s">
        <v>68</v>
      </c>
      <c r="C3" s="11" t="s">
        <v>200</v>
      </c>
      <c r="D3" s="11" t="s">
        <v>201</v>
      </c>
      <c r="E3" s="11" t="s">
        <v>202</v>
      </c>
      <c r="F3" s="11" t="s">
        <v>203</v>
      </c>
      <c r="G3" s="11" t="s">
        <v>204</v>
      </c>
      <c r="H3" s="11" t="s">
        <v>205</v>
      </c>
      <c r="I3" s="11" t="s">
        <v>206</v>
      </c>
      <c r="J3" s="11" t="s">
        <v>69</v>
      </c>
      <c r="K3" s="11" t="s">
        <v>207</v>
      </c>
    </row>
    <row r="4" ht="15" customHeight="1">
      <c r="A4" s="28" t="s">
        <v>208</v>
      </c>
      <c r="B4" s="28" t="s">
        <v>209</v>
      </c>
      <c r="C4" s="28" t="s">
        <v>210</v>
      </c>
      <c r="D4" s="28" t="s">
        <v>211</v>
      </c>
      <c r="E4" s="28" t="s">
        <v>212</v>
      </c>
      <c r="F4" s="12">
        <v>45</v>
      </c>
      <c r="G4" s="12">
        <v>40</v>
      </c>
      <c r="H4" s="12">
        <v>5</v>
      </c>
      <c r="I4" s="12" t="s">
        <v>213</v>
      </c>
      <c r="J4" s="28" t="s">
        <v>214</v>
      </c>
      <c r="K4" s="28"/>
    </row>
    <row r="5" ht="15" customHeight="1">
      <c r="A5" s="29" t="s">
        <v>215</v>
      </c>
      <c r="B5" s="29" t="s">
        <v>216</v>
      </c>
      <c r="C5" s="29" t="s">
        <v>217</v>
      </c>
      <c r="D5" s="29" t="s">
        <v>211</v>
      </c>
      <c r="E5" s="29" t="s">
        <v>212</v>
      </c>
      <c r="F5" s="16">
        <v>45</v>
      </c>
      <c r="G5" s="16">
        <v>42</v>
      </c>
      <c r="H5" s="16">
        <v>3</v>
      </c>
      <c r="I5" s="16" t="s">
        <v>218</v>
      </c>
      <c r="J5" s="29" t="s">
        <v>219</v>
      </c>
      <c r="K5" s="29"/>
    </row>
    <row r="6" ht="15" customHeight="1">
      <c r="A6" s="28" t="s">
        <v>220</v>
      </c>
      <c r="B6" s="28" t="s">
        <v>189</v>
      </c>
      <c r="C6" s="28" t="s">
        <v>221</v>
      </c>
      <c r="D6" s="28" t="s">
        <v>222</v>
      </c>
      <c r="E6" s="28" t="s">
        <v>223</v>
      </c>
      <c r="F6" s="12">
        <v>45</v>
      </c>
      <c r="G6" s="12">
        <v>38</v>
      </c>
      <c r="H6" s="12">
        <v>7</v>
      </c>
      <c r="I6" s="12" t="s">
        <v>224</v>
      </c>
      <c r="J6" s="28" t="s">
        <v>225</v>
      </c>
      <c r="K6" s="28"/>
    </row>
    <row r="7" ht="15" customHeight="1">
      <c r="A7" s="29" t="s">
        <v>226</v>
      </c>
      <c r="B7" s="29" t="s">
        <v>162</v>
      </c>
      <c r="C7" s="29" t="s">
        <v>227</v>
      </c>
      <c r="D7" s="29" t="s">
        <v>211</v>
      </c>
      <c r="E7" s="29" t="s">
        <v>212</v>
      </c>
      <c r="F7" s="16">
        <v>45</v>
      </c>
      <c r="G7" s="16">
        <v>41</v>
      </c>
      <c r="H7" s="16">
        <v>4</v>
      </c>
      <c r="I7" s="16" t="s">
        <v>228</v>
      </c>
      <c r="J7" s="29" t="s">
        <v>229</v>
      </c>
      <c r="K7" s="29"/>
    </row>
  </sheetData>
  <mergeCells>
    <mergeCell ref="A1:K1"/>
    <mergeCell ref="A2:K2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04384A8-DC7A-7D18-707A-BBB18743BB93}" mc:Ignorable="x14ac xr xr2 xr3">
  <dimension ref="A1:GR1000"/>
  <sheetViews>
    <sheetView topLeftCell="A1" workbookViewId="0">
      <selection activeCell="A1" sqref="A1:L1"/>
    </sheetView>
  </sheetViews>
  <sheetFormatPr defaultRowHeight="15" defaultColWidth="8.8515625" customHeight="1"/>
  <cols>
    <col min="1" max="12" width="14.28125" customWidth="1"/>
  </cols>
  <sheetData>
    <row r="1" ht="37.5" customHeight="1">
      <c r="A1" s="1" t="s">
        <v>230</v>
      </c>
    </row>
    <row r="2" ht="22.5" customHeight="1">
      <c r="A2" s="2" t="s">
        <v>231</v>
      </c>
    </row>
    <row r="3" ht="11.25" customHeight="1"/>
    <row r="4" ht="18.75" customHeight="1">
      <c r="A4" s="30" t="s">
        <v>232</v>
      </c>
      <c r="C4" s="31" t="s">
        <v>233</v>
      </c>
      <c r="E4" s="32" t="s">
        <v>234</v>
      </c>
      <c r="G4" s="33" t="s">
        <v>235</v>
      </c>
      <c r="I4" s="34" t="s">
        <v>236</v>
      </c>
      <c r="K4" s="35" t="s">
        <v>237</v>
      </c>
    </row>
    <row r="5" ht="37.5" customHeight="1">
      <c r="A5" s="36">
        <v>45</v>
      </c>
      <c r="C5" s="37">
        <v>40</v>
      </c>
      <c r="E5" s="38">
        <v>5</v>
      </c>
      <c r="G5" s="39" t="s">
        <v>213</v>
      </c>
      <c r="I5" s="40">
        <v>4</v>
      </c>
      <c r="K5" s="41" t="s">
        <v>238</v>
      </c>
    </row>
    <row r="6" ht="18.75" customHeight="1"/>
    <row r="8" ht="21" customHeight="1">
      <c r="A8" s="42" t="s">
        <v>239</v>
      </c>
      <c r="E8" s="42" t="s">
        <v>240</v>
      </c>
      <c r="H8" s="42" t="s">
        <v>241</v>
      </c>
    </row>
    <row r="9" ht="15" customHeight="1">
      <c r="A9" s="43" t="s">
        <v>62</v>
      </c>
      <c r="B9" s="43" t="s">
        <v>204</v>
      </c>
      <c r="C9" s="43" t="s">
        <v>242</v>
      </c>
      <c r="E9" s="43" t="s">
        <v>65</v>
      </c>
      <c r="F9" s="43" t="s">
        <v>243</v>
      </c>
      <c r="H9" s="43" t="s">
        <v>64</v>
      </c>
      <c r="I9" s="43" t="s">
        <v>243</v>
      </c>
    </row>
    <row r="10" ht="15" customHeight="1">
      <c r="A10" s="44" t="s">
        <v>70</v>
      </c>
      <c r="B10" s="45">
        <v>7</v>
      </c>
      <c r="C10" s="45">
        <v>1</v>
      </c>
      <c r="E10" s="44" t="s">
        <v>177</v>
      </c>
      <c r="F10" s="45">
        <v>1</v>
      </c>
      <c r="H10" s="44" t="s">
        <v>167</v>
      </c>
      <c r="I10" s="45">
        <v>3</v>
      </c>
    </row>
    <row r="11" ht="15" customHeight="1">
      <c r="A11" s="44" t="s">
        <v>90</v>
      </c>
      <c r="B11" s="45">
        <v>6</v>
      </c>
      <c r="C11" s="45">
        <v>2</v>
      </c>
      <c r="E11" s="44" t="s">
        <v>73</v>
      </c>
      <c r="F11" s="45">
        <v>2</v>
      </c>
      <c r="H11" s="44" t="s">
        <v>180</v>
      </c>
      <c r="I11" s="45">
        <v>1</v>
      </c>
    </row>
    <row r="12" ht="15" customHeight="1">
      <c r="A12" s="44" t="s">
        <v>101</v>
      </c>
      <c r="B12" s="45">
        <v>7</v>
      </c>
      <c r="C12" s="45">
        <v>1</v>
      </c>
      <c r="E12" s="44" t="s">
        <v>80</v>
      </c>
      <c r="F12" s="45">
        <v>1</v>
      </c>
      <c r="H12" s="44" t="s">
        <v>195</v>
      </c>
      <c r="I12" s="45">
        <v>1</v>
      </c>
    </row>
    <row r="13" ht="15" customHeight="1">
      <c r="A13" s="44" t="s">
        <v>115</v>
      </c>
      <c r="B13" s="45">
        <v>7</v>
      </c>
      <c r="C13" s="45">
        <v>1</v>
      </c>
      <c r="E13" s="44" t="s">
        <v>192</v>
      </c>
      <c r="F13" s="45">
        <v>1</v>
      </c>
    </row>
    <row r="14" ht="15" customHeight="1">
      <c r="A14" s="44" t="s">
        <v>129</v>
      </c>
      <c r="B14" s="45">
        <v>6</v>
      </c>
      <c r="C14" s="45">
        <v>0</v>
      </c>
    </row>
    <row r="15" ht="15" customHeight="1">
      <c r="A15" s="44" t="s">
        <v>137</v>
      </c>
      <c r="B15" s="45">
        <v>7</v>
      </c>
      <c r="C15" s="45">
        <v>0</v>
      </c>
    </row>
  </sheetData>
  <mergeCells>
    <mergeCell ref="A1:L1"/>
    <mergeCell ref="A2:L2"/>
    <mergeCell ref="A4:B6"/>
    <mergeCell ref="C4:D6"/>
    <mergeCell ref="E4:F6"/>
    <mergeCell ref="G4:H6"/>
    <mergeCell ref="I4:J6"/>
    <mergeCell ref="K4:L6"/>
    <mergeCell ref="A8:C8"/>
    <mergeCell ref="E8:G8"/>
    <mergeCell ref="H8:J8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drawing r:id="rId1"/>
  <extLst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6B95E0C8-8B68-47A8-BFD8-4FD3DCC75978}" mc:Ignorable="x14ac xr xr2 xr3">
  <dimension ref="A1:GR1000"/>
  <sheetViews>
    <sheetView topLeftCell="A1" workbookViewId="0">
      <selection activeCell="A1" sqref="A1:E1"/>
    </sheetView>
  </sheetViews>
  <sheetFormatPr defaultRowHeight="15" defaultColWidth="8.8515625" customHeight="1"/>
  <cols>
    <col min="1" max="1" width="28.57421875" customWidth="1"/>
    <col min="2" max="4" width="14.28125" customWidth="1"/>
    <col min="5" max="5" width="21.421875" customWidth="1"/>
  </cols>
  <sheetData>
    <row r="1" ht="33.75" customHeight="1">
      <c r="A1" s="1" t="s">
        <v>244</v>
      </c>
    </row>
    <row r="2" ht="18.75" customHeight="1">
      <c r="A2" s="10" t="s">
        <v>245</v>
      </c>
    </row>
    <row r="4" ht="15" customHeight="1">
      <c r="A4" s="46" t="s">
        <v>246</v>
      </c>
      <c r="B4" t="str">
        <f>TEXT(TODAY(),"DD/MM/YYYY")</f>
        <v>03/04/2026</v>
      </c>
    </row>
    <row r="5" ht="15" customHeight="1">
      <c r="A5" s="46" t="s">
        <v>248</v>
      </c>
      <c r="B5" t="s">
        <v>249</v>
      </c>
    </row>
    <row r="6" ht="15" customHeight="1">
      <c r="A6" s="46" t="s">
        <v>250</v>
      </c>
      <c r="B6" t="s">
        <v>39</v>
      </c>
    </row>
    <row r="8" ht="22.5" customHeight="1">
      <c r="A8" s="47" t="s">
        <v>251</v>
      </c>
    </row>
    <row r="9" ht="15" customHeight="1">
      <c r="A9" s="48" t="s">
        <v>252</v>
      </c>
      <c r="B9" s="48" t="s">
        <v>253</v>
      </c>
      <c r="C9" s="48" t="s">
        <v>254</v>
      </c>
      <c r="D9" s="48" t="s">
        <v>64</v>
      </c>
      <c r="E9" s="48" t="s">
        <v>255</v>
      </c>
    </row>
    <row r="10" ht="15" customHeight="1">
      <c r="A10" s="49" t="s">
        <v>256</v>
      </c>
      <c r="B10" s="49" t="s">
        <v>213</v>
      </c>
      <c r="C10" s="49" t="s">
        <v>257</v>
      </c>
      <c r="D10" s="49" t="s">
        <v>258</v>
      </c>
      <c r="E10" s="49" t="s">
        <v>259</v>
      </c>
    </row>
    <row r="11" ht="15" customHeight="1">
      <c r="A11" s="49" t="s">
        <v>260</v>
      </c>
      <c r="B11" s="49">
        <v>1</v>
      </c>
      <c r="C11" s="49">
        <v>0</v>
      </c>
      <c r="D11" s="49" t="s">
        <v>261</v>
      </c>
      <c r="E11" s="49" t="s">
        <v>262</v>
      </c>
    </row>
    <row r="12" ht="15" customHeight="1">
      <c r="A12" s="49" t="s">
        <v>263</v>
      </c>
      <c r="B12" s="49">
        <v>45</v>
      </c>
      <c r="C12" s="49" t="s">
        <v>264</v>
      </c>
      <c r="D12" s="49" t="s">
        <v>265</v>
      </c>
      <c r="E12" s="49" t="s">
        <v>266</v>
      </c>
    </row>
    <row r="13" ht="15" customHeight="1">
      <c r="A13" s="49" t="s">
        <v>267</v>
      </c>
      <c r="B13" s="49" t="s">
        <v>268</v>
      </c>
      <c r="C13" s="49" t="s">
        <v>269</v>
      </c>
      <c r="D13" s="49" t="s">
        <v>270</v>
      </c>
      <c r="E13" s="49" t="s">
        <v>271</v>
      </c>
    </row>
    <row r="14" ht="15" customHeight="1">
      <c r="A14" s="49" t="s">
        <v>272</v>
      </c>
      <c r="B14" s="49" t="s">
        <v>212</v>
      </c>
      <c r="C14" s="49" t="s">
        <v>212</v>
      </c>
      <c r="D14" s="49" t="s">
        <v>273</v>
      </c>
      <c r="E14" s="49" t="s">
        <v>274</v>
      </c>
    </row>
    <row r="16" ht="22.5" customHeight="1">
      <c r="A16" s="47" t="s">
        <v>275</v>
      </c>
    </row>
    <row r="17" ht="15" customHeight="1">
      <c r="A17" s="48" t="s">
        <v>62</v>
      </c>
      <c r="B17" s="48" t="s">
        <v>276</v>
      </c>
      <c r="C17" s="48" t="s">
        <v>204</v>
      </c>
      <c r="D17" s="48" t="s">
        <v>242</v>
      </c>
      <c r="E17" s="48" t="s">
        <v>277</v>
      </c>
    </row>
    <row r="18" ht="15" customHeight="1">
      <c r="A18" s="49" t="s">
        <v>278</v>
      </c>
      <c r="B18" s="49">
        <v>8</v>
      </c>
      <c r="C18" s="49">
        <v>7</v>
      </c>
      <c r="D18" s="49">
        <v>1</v>
      </c>
      <c r="E18" s="49" t="s">
        <v>279</v>
      </c>
    </row>
    <row r="19" ht="15" customHeight="1">
      <c r="A19" s="49" t="s">
        <v>280</v>
      </c>
      <c r="B19" s="49">
        <v>8</v>
      </c>
      <c r="C19" s="49">
        <v>6</v>
      </c>
      <c r="D19" s="49">
        <v>2</v>
      </c>
      <c r="E19" s="49" t="s">
        <v>281</v>
      </c>
    </row>
    <row r="20" ht="15" customHeight="1">
      <c r="A20" s="49" t="s">
        <v>282</v>
      </c>
      <c r="B20" s="49">
        <v>8</v>
      </c>
      <c r="C20" s="49">
        <v>7</v>
      </c>
      <c r="D20" s="49">
        <v>1</v>
      </c>
      <c r="E20" s="49" t="s">
        <v>279</v>
      </c>
    </row>
    <row r="21" ht="15" customHeight="1">
      <c r="A21" s="49" t="s">
        <v>283</v>
      </c>
      <c r="B21" s="49">
        <v>8</v>
      </c>
      <c r="C21" s="49">
        <v>7</v>
      </c>
      <c r="D21" s="49">
        <v>1</v>
      </c>
      <c r="E21" s="49" t="s">
        <v>279</v>
      </c>
    </row>
    <row r="22" ht="15" customHeight="1">
      <c r="A22" s="49" t="s">
        <v>284</v>
      </c>
      <c r="B22" s="49">
        <v>6</v>
      </c>
      <c r="C22" s="49">
        <v>6</v>
      </c>
      <c r="D22" s="49">
        <v>0</v>
      </c>
      <c r="E22" s="49" t="s">
        <v>285</v>
      </c>
    </row>
    <row r="23" ht="15" customHeight="1">
      <c r="A23" s="49" t="s">
        <v>286</v>
      </c>
      <c r="B23" s="49">
        <v>7</v>
      </c>
      <c r="C23" s="49">
        <v>7</v>
      </c>
      <c r="D23" s="49">
        <v>0</v>
      </c>
      <c r="E23" s="49" t="s">
        <v>285</v>
      </c>
    </row>
    <row r="24" ht="15" customHeight="1">
      <c r="A24" s="50" t="s">
        <v>287</v>
      </c>
      <c r="B24" s="50">
        <v>45</v>
      </c>
      <c r="C24" s="50">
        <v>40</v>
      </c>
      <c r="D24" s="50">
        <v>5</v>
      </c>
      <c r="E24" s="50" t="s">
        <v>213</v>
      </c>
    </row>
    <row r="27" ht="15" customHeight="1">
      <c r="A27" t="s">
        <v>288</v>
      </c>
      <c r="C27" t="s">
        <v>289</v>
      </c>
    </row>
    <row r="28" ht="15" customHeight="1">
      <c r="A28" t="s">
        <v>290</v>
      </c>
      <c r="C28" t="s">
        <v>290</v>
      </c>
    </row>
  </sheetData>
  <mergeCells>
    <mergeCell ref="A1:E1"/>
    <mergeCell ref="A2:E2"/>
    <mergeCell ref="A8:E8"/>
    <mergeCell ref="A16:E16"/>
  </mergeCells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62A0878-15B8-1527-C628-850E2D47A73C}" mc:Ignorable="x14ac xr xr2 xr3">
  <dimension ref="A1:GR1000"/>
  <sheetViews>
    <sheetView topLeftCell="A1" workbookViewId="0">
      <selection activeCell="A1" sqref="A1"/>
    </sheetView>
  </sheetViews>
  <sheetFormatPr defaultRowHeight="15" defaultColWidth="8.8515625" customHeight="1"/>
  <cols>
    <col min="1" max="1" width="166.00390625" customWidth="1"/>
    <col min="2" max="2" width="126.8515625" customWidth="1"/>
  </cols>
  <sheetData>
    <row r="1" ht="37.5" customHeight="1">
      <c r="A1" s="1" t="s">
        <v>291</v>
      </c>
    </row>
    <row r="2" ht="22.5" customHeight="1">
      <c r="A2" s="2" t="s">
        <v>292</v>
      </c>
    </row>
    <row r="3" ht="15" customHeight="1">
      <c r="A3" s="51"/>
    </row>
    <row r="4" ht="15" customHeight="1">
      <c r="A4" s="52" t="s">
        <v>293</v>
      </c>
    </row>
    <row r="5" ht="15" customHeight="1">
      <c r="A5" s="53" t="s">
        <v>294</v>
      </c>
    </row>
    <row r="6" ht="15" customHeight="1">
      <c r="A6" s="51" t="s">
        <v>295</v>
      </c>
    </row>
    <row r="7" ht="15" customHeight="1">
      <c r="A7" s="51" t="s">
        <v>296</v>
      </c>
    </row>
    <row r="8" ht="15" customHeight="1">
      <c r="A8" s="51" t="s">
        <v>297</v>
      </c>
    </row>
    <row r="9" ht="15" customHeight="1">
      <c r="A9" s="51"/>
    </row>
    <row r="10" ht="15" customHeight="1">
      <c r="A10" s="52" t="s">
        <v>298</v>
      </c>
    </row>
    <row r="11" ht="15" customHeight="1">
      <c r="A11" s="53" t="s">
        <v>294</v>
      </c>
    </row>
    <row r="12" ht="15" customHeight="1">
      <c r="A12" s="51" t="s">
        <v>299</v>
      </c>
    </row>
    <row r="13" ht="15" customHeight="1">
      <c r="A13" s="51" t="s">
        <v>300</v>
      </c>
    </row>
    <row r="14" ht="15" customHeight="1">
      <c r="A14" s="51" t="s">
        <v>301</v>
      </c>
    </row>
    <row r="15" ht="15" customHeight="1">
      <c r="A15" s="51" t="s">
        <v>302</v>
      </c>
    </row>
    <row r="16" ht="15" customHeight="1">
      <c r="A16" s="51" t="s">
        <v>303</v>
      </c>
    </row>
    <row r="17" ht="15" customHeight="1">
      <c r="A17" s="51" t="s">
        <v>304</v>
      </c>
    </row>
    <row r="18" ht="15" customHeight="1">
      <c r="A18" s="51"/>
    </row>
    <row r="19" ht="15" customHeight="1">
      <c r="A19" s="52" t="s">
        <v>305</v>
      </c>
    </row>
    <row r="20" ht="15" customHeight="1">
      <c r="A20" s="53" t="s">
        <v>294</v>
      </c>
    </row>
    <row r="21" ht="15" customHeight="1">
      <c r="A21" s="51" t="s">
        <v>306</v>
      </c>
    </row>
    <row r="22" ht="15" customHeight="1">
      <c r="A22" s="51" t="s">
        <v>307</v>
      </c>
    </row>
    <row r="23" ht="15" customHeight="1">
      <c r="A23" s="51" t="s">
        <v>308</v>
      </c>
    </row>
    <row r="24" ht="15" customHeight="1">
      <c r="A24" s="51" t="s">
        <v>309</v>
      </c>
    </row>
    <row r="25" ht="15" customHeight="1">
      <c r="A25" s="51" t="s">
        <v>310</v>
      </c>
    </row>
    <row r="26" ht="15" customHeight="1">
      <c r="A26" s="51"/>
    </row>
    <row r="27" ht="15" customHeight="1">
      <c r="A27" s="52" t="s">
        <v>311</v>
      </c>
    </row>
    <row r="28" ht="15" customHeight="1">
      <c r="A28" s="53" t="s">
        <v>294</v>
      </c>
    </row>
    <row r="29" ht="15" customHeight="1">
      <c r="A29" s="51" t="s">
        <v>312</v>
      </c>
    </row>
    <row r="30" ht="15" customHeight="1">
      <c r="A30" s="54" t="s">
        <v>313</v>
      </c>
    </row>
    <row r="31" ht="15" customHeight="1">
      <c r="A31" s="51" t="s">
        <v>314</v>
      </c>
    </row>
    <row r="32" ht="15" customHeight="1">
      <c r="A32" s="55" t="s">
        <v>315</v>
      </c>
      <c r="B32" s="56" t="s">
        <v>316</v>
      </c>
    </row>
    <row r="33" ht="15" customHeight="1">
      <c r="A33" s="55" t="s">
        <v>317</v>
      </c>
      <c r="B33" s="56" t="s">
        <v>318</v>
      </c>
    </row>
    <row r="34" ht="15" customHeight="1">
      <c r="A34" s="57" t="s">
        <v>319</v>
      </c>
      <c r="B34" s="56" t="s">
        <v>320</v>
      </c>
    </row>
    <row r="35" ht="15" customHeight="1">
      <c r="A35" s="58" t="s">
        <v>321</v>
      </c>
      <c r="B35" s="56" t="s">
        <v>320</v>
      </c>
    </row>
    <row r="36" ht="15" customHeight="1">
      <c r="A36" s="55" t="s">
        <v>322</v>
      </c>
      <c r="B36" s="56" t="s">
        <v>323</v>
      </c>
    </row>
    <row r="37" ht="15" customHeight="1">
      <c r="A37" s="55" t="s">
        <v>324</v>
      </c>
      <c r="B37" s="56" t="s">
        <v>325</v>
      </c>
    </row>
    <row r="38" ht="15" customHeight="1">
      <c r="A38" s="51" t="s">
        <v>326</v>
      </c>
    </row>
    <row r="39" ht="15" customHeight="1">
      <c r="A39" s="51" t="s">
        <v>327</v>
      </c>
    </row>
    <row r="40" ht="15" customHeight="1">
      <c r="A40" s="51" t="s">
        <v>328</v>
      </c>
    </row>
    <row r="41" ht="15" customHeight="1">
      <c r="A41" s="51" t="s">
        <v>329</v>
      </c>
    </row>
    <row r="42" ht="15" customHeight="1">
      <c r="A42" s="51" t="s">
        <v>330</v>
      </c>
    </row>
    <row r="43" ht="15" customHeight="1">
      <c r="A43" s="51"/>
    </row>
    <row r="44" ht="15" customHeight="1">
      <c r="A44" s="52" t="s">
        <v>331</v>
      </c>
    </row>
    <row r="45" ht="15" customHeight="1">
      <c r="A45" s="53" t="s">
        <v>294</v>
      </c>
    </row>
    <row r="46" ht="15" customHeight="1">
      <c r="A46" s="51" t="s">
        <v>332</v>
      </c>
    </row>
    <row r="47" ht="15" customHeight="1">
      <c r="A47" s="51" t="s">
        <v>333</v>
      </c>
    </row>
    <row r="48" ht="15" customHeight="1">
      <c r="A48" s="51" t="s">
        <v>334</v>
      </c>
    </row>
    <row r="49" ht="15" customHeight="1">
      <c r="A49" s="51" t="s">
        <v>335</v>
      </c>
    </row>
    <row r="50" ht="15" customHeight="1">
      <c r="A50" s="51"/>
    </row>
    <row r="51" ht="15" customHeight="1">
      <c r="A51" s="59" t="s">
        <v>336</v>
      </c>
    </row>
  </sheetData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18C356B1-A597-4BD8-F518-B20831242507}" mc:Ignorable="x14ac xr xr2 xr3">
  <dimension ref="A1:GR1000"/>
  <sheetViews>
    <sheetView topLeftCell="A1" workbookViewId="0">
      <selection activeCell="A1" sqref="A1"/>
    </sheetView>
  </sheetViews>
  <sheetFormatPr defaultRowHeight="15" defaultColWidth="8.8515625" customHeight="1"/>
  <sheetData>
    <row r="1" ht="15" customHeight="1">
      <c r="A1" s="56" t="s">
        <v>337</v>
      </c>
      <c r="B1" t="s">
        <v>62</v>
      </c>
      <c r="C1" t="s">
        <v>65</v>
      </c>
      <c r="D1" t="s">
        <v>338</v>
      </c>
      <c r="E1" t="s">
        <v>339</v>
      </c>
      <c r="F1" t="s">
        <v>340</v>
      </c>
      <c r="G1" t="s">
        <v>341</v>
      </c>
      <c r="H1" t="s">
        <v>342</v>
      </c>
      <c r="I1" t="s">
        <v>343</v>
      </c>
    </row>
    <row r="2" ht="15" customHeight="1">
      <c r="A2" t="s">
        <v>344</v>
      </c>
      <c r="B2" t="s">
        <v>70</v>
      </c>
      <c r="C2" t="s">
        <v>177</v>
      </c>
      <c r="D2" t="s">
        <v>167</v>
      </c>
      <c r="E2" t="s">
        <v>212</v>
      </c>
      <c r="F2" t="s">
        <v>345</v>
      </c>
      <c r="G2" t="s">
        <v>346</v>
      </c>
      <c r="H2" t="s">
        <v>195</v>
      </c>
      <c r="I2" t="s">
        <v>212</v>
      </c>
    </row>
    <row r="3" ht="15" customHeight="1">
      <c r="A3" t="s">
        <v>347</v>
      </c>
      <c r="B3" t="s">
        <v>90</v>
      </c>
      <c r="C3" t="s">
        <v>73</v>
      </c>
      <c r="D3" t="s">
        <v>180</v>
      </c>
      <c r="E3" t="s">
        <v>223</v>
      </c>
      <c r="F3" t="s">
        <v>348</v>
      </c>
      <c r="G3" t="s">
        <v>349</v>
      </c>
      <c r="H3" t="s">
        <v>72</v>
      </c>
      <c r="I3" t="s">
        <v>223</v>
      </c>
    </row>
    <row r="4" ht="15" customHeight="1">
      <c r="A4" t="s">
        <v>350</v>
      </c>
      <c r="B4" t="s">
        <v>101</v>
      </c>
      <c r="C4" t="s">
        <v>80</v>
      </c>
      <c r="D4" t="s">
        <v>195</v>
      </c>
      <c r="E4" t="s">
        <v>351</v>
      </c>
      <c r="F4" t="s">
        <v>352</v>
      </c>
      <c r="G4" t="s">
        <v>353</v>
      </c>
      <c r="H4" t="s">
        <v>180</v>
      </c>
      <c r="I4" t="s">
        <v>351</v>
      </c>
    </row>
    <row r="5" ht="15" customHeight="1">
      <c r="A5" t="s">
        <v>72</v>
      </c>
      <c r="B5" t="s">
        <v>115</v>
      </c>
      <c r="C5" t="s">
        <v>192</v>
      </c>
      <c r="D5" t="s">
        <v>354</v>
      </c>
      <c r="E5" t="s">
        <v>355</v>
      </c>
      <c r="F5" t="s">
        <v>356</v>
      </c>
    </row>
    <row r="6" ht="15" customHeight="1">
      <c r="A6" t="s">
        <v>357</v>
      </c>
      <c r="B6" t="s">
        <v>129</v>
      </c>
      <c r="E6" t="s">
        <v>358</v>
      </c>
      <c r="F6" t="s">
        <v>359</v>
      </c>
    </row>
    <row r="7" ht="15" customHeight="1">
      <c r="B7" t="s">
        <v>137</v>
      </c>
      <c r="E7" t="s">
        <v>360</v>
      </c>
    </row>
    <row r="8" ht="15" customHeight="1">
      <c r="B8" t="s">
        <v>361</v>
      </c>
    </row>
    <row r="9" ht="15" customHeight="1">
      <c r="B9" t="s">
        <v>362</v>
      </c>
    </row>
    <row r="10" ht="15" customHeight="1">
      <c r="B10" t="s">
        <v>363</v>
      </c>
    </row>
    <row r="11" ht="15" customHeight="1">
      <c r="B11" t="s">
        <v>364</v>
      </c>
    </row>
    <row r="12" ht="15" customHeight="1">
      <c r="B12" t="s">
        <v>365</v>
      </c>
    </row>
    <row r="13" ht="15" customHeight="1">
      <c r="B13" t="s">
        <v>366</v>
      </c>
    </row>
  </sheetData>
  <printOptions/>
  <pageMargins left="0.7" right="0.7" top="0.75" bottom="0.75" header="0.3" footer="0.3"/>
  <pageSetup paperSize="1" orientation="portrait"/>
  <headerFooter>
    <oddHeader>&amp;L&amp;C&amp;R</oddHeader>
    <oddFooter>&amp;L&amp;C&amp;R</oddFooter>
  </headerFooter>
  <extLst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2026-04-03T12:39:24Z</dcterms:created>
</cp:coreProperties>
</file>